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график'!$C$40</definedName>
    <definedName name="T61R26C10">'6.1. Сетевой график'!$J$41</definedName>
    <definedName name="T61R26C4">'6.1. Сетевой график'!$D$41</definedName>
    <definedName name="T61R26C6">'6.1. Сетевой график'!$F$41</definedName>
    <definedName name="T61R26C9">'6.1. Сетевой график'!$I$41</definedName>
    <definedName name="T61R27C10">'6.1. Сетевой график'!$J$42</definedName>
    <definedName name="T61R27C4">'6.1. Сетевой график'!$D$42</definedName>
    <definedName name="T61R27C6">'6.1. Сетевой график'!$F$42</definedName>
    <definedName name="T61R27C9">'6.1. Сетевой график'!$I$42</definedName>
    <definedName name="T61R28C10">'6.1. Сетевой график'!$J$43</definedName>
    <definedName name="T61R28C4">'6.1. Сетевой график'!$D$43</definedName>
    <definedName name="T61R28C6">'6.1. Сетевой график'!$F$43</definedName>
    <definedName name="T61R28C9">'6.1. Сетевой график'!$I$43</definedName>
    <definedName name="T61R29C10">'6.1. Сетевой график'!$J$44</definedName>
    <definedName name="T61R29C4">'6.1. Сетевой график'!$D$44</definedName>
    <definedName name="T61R29C6">'6.1. Сетевой график'!$F$44</definedName>
    <definedName name="T61R29C9">'6.1. Сетевой график'!$I$44</definedName>
    <definedName name="T61R30C10">'6.1. Сетевой график'!$J$45</definedName>
    <definedName name="T61R30C4">'6.1. Сетевой график'!$D$45</definedName>
    <definedName name="T61R30C6">'6.1. Сетевой график'!$F$45</definedName>
    <definedName name="T61R30C9">'6.1. Сетевой график'!$I$45</definedName>
    <definedName name="T61R31C10">'6.1. Сетевой график'!$J$46</definedName>
    <definedName name="T61R31C4">'6.1. Сетевой график'!$D$46</definedName>
    <definedName name="T61R31C6">'6.1. Сетевой график'!$F$46</definedName>
    <definedName name="T61R31C9">'6.1. Сетевой график'!$I$46</definedName>
    <definedName name="T61R32C10">'6.1. Сетевой график'!$J$47</definedName>
    <definedName name="T61R32C4">'6.1. Сетевой график'!$D$47</definedName>
    <definedName name="T61R32C6">'6.1. Сетевой график'!$F$47</definedName>
    <definedName name="T61R32C9">'6.1. Сетевой график'!$I$47</definedName>
    <definedName name="T61R33C10">'6.1. Сетевой график'!$J$48</definedName>
    <definedName name="T61R33C4">'6.1. Сетевой график'!$D$48</definedName>
    <definedName name="T61R33C6">'6.1. Сетевой график'!$F$48</definedName>
    <definedName name="T61R33C9">'6.1. Сетевой график'!$I$48</definedName>
    <definedName name="T61R34C10">'6.1. Сетевой график'!$J$49</definedName>
    <definedName name="T61R34C4">'6.1. Сетевой график'!$D$49</definedName>
    <definedName name="T61R34C6">'6.1. Сетевой график'!$F$49</definedName>
    <definedName name="T61R34C9">'6.1. Сетевой график'!$I$49</definedName>
    <definedName name="T61R35C10">'6.1. Сетевой график'!$J$50</definedName>
    <definedName name="T61R35C4">'6.1. Сетевой график'!$D$50</definedName>
    <definedName name="T61R35C6">'6.1. Сетевой график'!$F$50</definedName>
    <definedName name="T61R35C9">'6.1. Сетевой график'!$I$50</definedName>
    <definedName name="T61R36C10">'6.1. Сетевой график'!$J$51</definedName>
    <definedName name="T61R36C4">'6.1. Сетевой график'!$D$51</definedName>
    <definedName name="T61R36C6">'6.1. Сетевой график'!$F$51</definedName>
    <definedName name="T61R36C9">'6.1. Сетевой график'!$I$51</definedName>
    <definedName name="T61R37C10">'6.1. Сетевой график'!$J$52</definedName>
    <definedName name="T61R37C3">'6.1. Сетевой график'!$C$52</definedName>
    <definedName name="T61R37C4">'6.1. Сетевой график'!$D$52</definedName>
    <definedName name="T61R37C5">'6.1. Сетевой график'!$E$52</definedName>
    <definedName name="T61R37C6">'6.1. Сетевой график'!$F$52</definedName>
    <definedName name="T61R37C9">'6.1. Сетевой график'!$I$52</definedName>
    <definedName name="T61R39C10">'6.1. Сетевой график'!$J$54</definedName>
    <definedName name="T61R39C4">'6.1. Сетевой график'!$D$54</definedName>
    <definedName name="T61R39C6">'6.1. Сетевой график'!$F$54</definedName>
    <definedName name="T61R39C9">'6.1. Сетевой график'!$I$54</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график'!$A$1:$J$54</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B74"/>
  <c r="AF70"/>
  <c r="AD70"/>
  <c r="AC70"/>
  <c r="Z70"/>
  <c r="Y70"/>
  <c r="X70"/>
  <c r="V70"/>
  <c r="U70"/>
  <c r="R70"/>
  <c r="Q70"/>
  <c r="P70"/>
  <c r="N70"/>
  <c r="M70"/>
  <c r="J70"/>
  <c r="I70"/>
  <c r="H70"/>
  <c r="F70"/>
  <c r="E70"/>
  <c r="B70"/>
  <c r="B69"/>
  <c r="AF62"/>
  <c r="AE62"/>
  <c r="AE70" s="1"/>
  <c r="AD62"/>
  <c r="AC62"/>
  <c r="AB62"/>
  <c r="AB70" s="1"/>
  <c r="AA62"/>
  <c r="AA70" s="1"/>
  <c r="Z62"/>
  <c r="Y62"/>
  <c r="X62"/>
  <c r="W62"/>
  <c r="W70" s="1"/>
  <c r="V62"/>
  <c r="U62"/>
  <c r="T62"/>
  <c r="T70" s="1"/>
  <c r="S62"/>
  <c r="S70" s="1"/>
  <c r="R62"/>
  <c r="Q62"/>
  <c r="P62"/>
  <c r="O62"/>
  <c r="O70" s="1"/>
  <c r="N62"/>
  <c r="M62"/>
  <c r="L62"/>
  <c r="L70" s="1"/>
  <c r="K62"/>
  <c r="K70" s="1"/>
  <c r="J62"/>
  <c r="I62"/>
  <c r="H62"/>
  <c r="G62"/>
  <c r="G70" s="1"/>
  <c r="F62"/>
  <c r="E62"/>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B41"/>
  <c r="C41" s="1"/>
  <c r="B30"/>
  <c r="B42" s="1"/>
  <c r="B51" s="1"/>
  <c r="C42" l="1"/>
  <c r="C51" s="1"/>
  <c r="D41"/>
  <c r="B73"/>
  <c r="B59"/>
  <c r="B61" s="1"/>
  <c r="B63" l="1"/>
  <c r="B68"/>
  <c r="C73"/>
  <c r="C59"/>
  <c r="C61" s="1"/>
  <c r="D57"/>
  <c r="D55"/>
  <c r="D53"/>
  <c r="E41"/>
  <c r="D56"/>
  <c r="D52" l="1"/>
  <c r="B64"/>
  <c r="B65" s="1"/>
  <c r="E56"/>
  <c r="E55"/>
  <c r="E53"/>
  <c r="E57"/>
  <c r="F41"/>
  <c r="C63"/>
  <c r="C68"/>
  <c r="F56" l="1"/>
  <c r="F57"/>
  <c r="F53"/>
  <c r="G41"/>
  <c r="F55"/>
  <c r="C64"/>
  <c r="C65" s="1"/>
  <c r="E52"/>
  <c r="B71"/>
  <c r="D42"/>
  <c r="D51" s="1"/>
  <c r="B76"/>
  <c r="C71" l="1"/>
  <c r="E42"/>
  <c r="E51" s="1"/>
  <c r="C76"/>
  <c r="C79" s="1"/>
  <c r="B81"/>
  <c r="B77"/>
  <c r="B79"/>
  <c r="C81"/>
  <c r="G57"/>
  <c r="H41"/>
  <c r="G53"/>
  <c r="G56"/>
  <c r="G55"/>
  <c r="F52"/>
  <c r="D59"/>
  <c r="D61" s="1"/>
  <c r="D73"/>
  <c r="C77" l="1"/>
  <c r="C82" s="1"/>
  <c r="E59"/>
  <c r="E61" s="1"/>
  <c r="E73"/>
  <c r="B82"/>
  <c r="B90"/>
  <c r="G52"/>
  <c r="C80"/>
  <c r="B80"/>
  <c r="D63"/>
  <c r="D68"/>
  <c r="H56"/>
  <c r="H57"/>
  <c r="I41"/>
  <c r="H55"/>
  <c r="H53"/>
  <c r="H52" s="1"/>
  <c r="C90" l="1"/>
  <c r="D64"/>
  <c r="D65" s="1"/>
  <c r="B85"/>
  <c r="B92"/>
  <c r="I56"/>
  <c r="I57"/>
  <c r="I55"/>
  <c r="I53"/>
  <c r="I52" s="1"/>
  <c r="J41"/>
  <c r="C92"/>
  <c r="C85"/>
  <c r="E68"/>
  <c r="E63"/>
  <c r="E64" l="1"/>
  <c r="E65" s="1"/>
  <c r="J55"/>
  <c r="J57"/>
  <c r="J53"/>
  <c r="J56"/>
  <c r="K41"/>
  <c r="F42"/>
  <c r="F51" s="1"/>
  <c r="D71"/>
  <c r="D76"/>
  <c r="E71" l="1"/>
  <c r="F73"/>
  <c r="F59"/>
  <c r="F61" s="1"/>
  <c r="K56"/>
  <c r="K53"/>
  <c r="K55"/>
  <c r="K57"/>
  <c r="L41"/>
  <c r="J52"/>
  <c r="D79"/>
  <c r="D81"/>
  <c r="D77"/>
  <c r="G42"/>
  <c r="G51" s="1"/>
  <c r="E76"/>
  <c r="E79" s="1"/>
  <c r="L57" l="1"/>
  <c r="L55"/>
  <c r="L53"/>
  <c r="L56"/>
  <c r="M41"/>
  <c r="K52"/>
  <c r="E77"/>
  <c r="F68"/>
  <c r="F63"/>
  <c r="G59"/>
  <c r="G61" s="1"/>
  <c r="G73"/>
  <c r="E81"/>
  <c r="D90"/>
  <c r="D82"/>
  <c r="E80"/>
  <c r="D80"/>
  <c r="G68" l="1"/>
  <c r="G63"/>
  <c r="D92"/>
  <c r="D85"/>
  <c r="F64"/>
  <c r="F65" s="1"/>
  <c r="E92"/>
  <c r="E85"/>
  <c r="E90"/>
  <c r="E82"/>
  <c r="M56"/>
  <c r="M53"/>
  <c r="N41"/>
  <c r="M55"/>
  <c r="M57"/>
  <c r="L52"/>
  <c r="N56" l="1"/>
  <c r="N57"/>
  <c r="N53"/>
  <c r="N55"/>
  <c r="O41"/>
  <c r="H42"/>
  <c r="H51" s="1"/>
  <c r="F71"/>
  <c r="F76"/>
  <c r="G64"/>
  <c r="G65" s="1"/>
  <c r="M52"/>
  <c r="G71" l="1"/>
  <c r="H73"/>
  <c r="H59"/>
  <c r="H61" s="1"/>
  <c r="O55"/>
  <c r="O57"/>
  <c r="P41"/>
  <c r="O56"/>
  <c r="O53"/>
  <c r="I42"/>
  <c r="I51" s="1"/>
  <c r="G76"/>
  <c r="G79" s="1"/>
  <c r="N52"/>
  <c r="F79"/>
  <c r="F81"/>
  <c r="F77"/>
  <c r="G77" l="1"/>
  <c r="G82" s="1"/>
  <c r="G81"/>
  <c r="H63"/>
  <c r="H68"/>
  <c r="I73"/>
  <c r="I59"/>
  <c r="I61" s="1"/>
  <c r="F90"/>
  <c r="F82"/>
  <c r="O52"/>
  <c r="G80"/>
  <c r="F80"/>
  <c r="P56"/>
  <c r="P55"/>
  <c r="Q41"/>
  <c r="P57"/>
  <c r="P53"/>
  <c r="G90" l="1"/>
  <c r="I63"/>
  <c r="I68"/>
  <c r="F92"/>
  <c r="F85"/>
  <c r="P52"/>
  <c r="Q56"/>
  <c r="Q57"/>
  <c r="R41"/>
  <c r="Q55"/>
  <c r="Q53"/>
  <c r="G92"/>
  <c r="G85"/>
  <c r="H64"/>
  <c r="H65" s="1"/>
  <c r="R55" l="1"/>
  <c r="R57"/>
  <c r="R56"/>
  <c r="R53"/>
  <c r="R52" s="1"/>
  <c r="S41"/>
  <c r="J42"/>
  <c r="J51" s="1"/>
  <c r="H71"/>
  <c r="H76"/>
  <c r="Q52"/>
  <c r="I64"/>
  <c r="I65" s="1"/>
  <c r="I71" l="1"/>
  <c r="J73"/>
  <c r="J59"/>
  <c r="J61" s="1"/>
  <c r="S56"/>
  <c r="S53"/>
  <c r="S57"/>
  <c r="S55"/>
  <c r="T41"/>
  <c r="H79"/>
  <c r="H81"/>
  <c r="H77"/>
  <c r="K42"/>
  <c r="K51" s="1"/>
  <c r="I76"/>
  <c r="I81" s="1"/>
  <c r="S52" l="1"/>
  <c r="I79"/>
  <c r="I77"/>
  <c r="H80"/>
  <c r="I80"/>
  <c r="J63"/>
  <c r="J68"/>
  <c r="K73"/>
  <c r="K59"/>
  <c r="K61" s="1"/>
  <c r="H90"/>
  <c r="H82"/>
  <c r="T57"/>
  <c r="T55"/>
  <c r="T56"/>
  <c r="T53"/>
  <c r="T52" s="1"/>
  <c r="U41"/>
  <c r="U56" l="1"/>
  <c r="U53"/>
  <c r="U57"/>
  <c r="V41"/>
  <c r="U55"/>
  <c r="I92"/>
  <c r="I85"/>
  <c r="I90"/>
  <c r="I82"/>
  <c r="H92"/>
  <c r="H85"/>
  <c r="F21"/>
  <c r="F22" s="1"/>
  <c r="J64"/>
  <c r="J65" s="1"/>
  <c r="K63"/>
  <c r="K68"/>
  <c r="V56" l="1"/>
  <c r="V57"/>
  <c r="V53"/>
  <c r="W41"/>
  <c r="V55"/>
  <c r="L42"/>
  <c r="L51" s="1"/>
  <c r="J71"/>
  <c r="J76"/>
  <c r="K64"/>
  <c r="K65" s="1"/>
  <c r="U52"/>
  <c r="J79" l="1"/>
  <c r="J81"/>
  <c r="J77"/>
  <c r="W55"/>
  <c r="W57"/>
  <c r="X41"/>
  <c r="W56"/>
  <c r="W53"/>
  <c r="W52" s="1"/>
  <c r="M42"/>
  <c r="M51" s="1"/>
  <c r="K71"/>
  <c r="K76"/>
  <c r="V52"/>
  <c r="L59"/>
  <c r="L61" s="1"/>
  <c r="L73"/>
  <c r="L63" l="1"/>
  <c r="L68"/>
  <c r="K79"/>
  <c r="K77"/>
  <c r="K81"/>
  <c r="J82"/>
  <c r="J90"/>
  <c r="X55"/>
  <c r="X56"/>
  <c r="Y41"/>
  <c r="X57"/>
  <c r="X53"/>
  <c r="M59"/>
  <c r="M61" s="1"/>
  <c r="M73"/>
  <c r="K80"/>
  <c r="J80"/>
  <c r="K92" l="1"/>
  <c r="K85"/>
  <c r="X52"/>
  <c r="K82"/>
  <c r="K90"/>
  <c r="M68"/>
  <c r="M63"/>
  <c r="Y56"/>
  <c r="Y57"/>
  <c r="Z41"/>
  <c r="Y55"/>
  <c r="Y53"/>
  <c r="J85"/>
  <c r="J92"/>
  <c r="L64"/>
  <c r="L65" s="1"/>
  <c r="M64" l="1"/>
  <c r="M65" s="1"/>
  <c r="N42"/>
  <c r="N51" s="1"/>
  <c r="L71"/>
  <c r="L76"/>
  <c r="Y52"/>
  <c r="Z55"/>
  <c r="Z57"/>
  <c r="Z53"/>
  <c r="Z56"/>
  <c r="AA41"/>
  <c r="N73" l="1"/>
  <c r="N59"/>
  <c r="N61" s="1"/>
  <c r="L79"/>
  <c r="L80" s="1"/>
  <c r="L81"/>
  <c r="L77"/>
  <c r="AA56"/>
  <c r="AA57"/>
  <c r="AA55"/>
  <c r="AA53"/>
  <c r="AB41"/>
  <c r="Z52"/>
  <c r="O42"/>
  <c r="O51" s="1"/>
  <c r="M71"/>
  <c r="M76"/>
  <c r="L92" l="1"/>
  <c r="L85"/>
  <c r="M79"/>
  <c r="M80" s="1"/>
  <c r="M81"/>
  <c r="M77"/>
  <c r="O59"/>
  <c r="O61" s="1"/>
  <c r="O73"/>
  <c r="N68"/>
  <c r="N63"/>
  <c r="L90"/>
  <c r="L82"/>
  <c r="AA52"/>
  <c r="AB57"/>
  <c r="AB55"/>
  <c r="AB53"/>
  <c r="AB52" s="1"/>
  <c r="AC41"/>
  <c r="AB56"/>
  <c r="O68" l="1"/>
  <c r="O63"/>
  <c r="M92"/>
  <c r="M85"/>
  <c r="M90"/>
  <c r="M82"/>
  <c r="N64"/>
  <c r="AC55"/>
  <c r="AC56"/>
  <c r="AC57"/>
  <c r="AC53"/>
  <c r="AC52" s="1"/>
  <c r="AD41"/>
  <c r="P42" l="1"/>
  <c r="P51" s="1"/>
  <c r="N71"/>
  <c r="N76"/>
  <c r="AD56"/>
  <c r="AD57"/>
  <c r="AD55"/>
  <c r="AE41"/>
  <c r="AD53"/>
  <c r="AD52" s="1"/>
  <c r="N65"/>
  <c r="O64"/>
  <c r="O65" s="1"/>
  <c r="N79" l="1"/>
  <c r="N80" s="1"/>
  <c r="N81"/>
  <c r="N77"/>
  <c r="AE55"/>
  <c r="AE57"/>
  <c r="AF41"/>
  <c r="AE56"/>
  <c r="AE53"/>
  <c r="AE52" s="1"/>
  <c r="Q42"/>
  <c r="Q51" s="1"/>
  <c r="O71"/>
  <c r="O76"/>
  <c r="P73"/>
  <c r="P59"/>
  <c r="P61" s="1"/>
  <c r="AF55" l="1"/>
  <c r="AF56"/>
  <c r="AF57"/>
  <c r="AF53"/>
  <c r="AF52" s="1"/>
  <c r="O79"/>
  <c r="O80" s="1"/>
  <c r="O81"/>
  <c r="O77"/>
  <c r="N90"/>
  <c r="N82"/>
  <c r="P63"/>
  <c r="P68"/>
  <c r="Q73"/>
  <c r="Q59"/>
  <c r="Q61" s="1"/>
  <c r="N92"/>
  <c r="N85"/>
  <c r="Q63" l="1"/>
  <c r="Q68"/>
  <c r="O92"/>
  <c r="O85"/>
  <c r="P64"/>
  <c r="P65" s="1"/>
  <c r="O90"/>
  <c r="O82"/>
  <c r="R42" l="1"/>
  <c r="R51" s="1"/>
  <c r="P71"/>
  <c r="P76"/>
  <c r="Q64"/>
  <c r="Q65"/>
  <c r="S42" l="1"/>
  <c r="S51" s="1"/>
  <c r="Q71"/>
  <c r="Q76"/>
  <c r="P79"/>
  <c r="P80" s="1"/>
  <c r="P81"/>
  <c r="P77"/>
  <c r="R73"/>
  <c r="R59"/>
  <c r="R61" s="1"/>
  <c r="Q79" l="1"/>
  <c r="Q80" s="1"/>
  <c r="Q81"/>
  <c r="Q77"/>
  <c r="P90"/>
  <c r="P82"/>
  <c r="P92"/>
  <c r="P85"/>
  <c r="R63"/>
  <c r="R68"/>
  <c r="S73"/>
  <c r="S59"/>
  <c r="S61" s="1"/>
  <c r="R64" l="1"/>
  <c r="R65" s="1"/>
  <c r="Q90"/>
  <c r="Q82"/>
  <c r="B83" s="1"/>
  <c r="S63"/>
  <c r="S68"/>
  <c r="Q92"/>
  <c r="Q85"/>
  <c r="B86" s="1"/>
  <c r="B84" l="1"/>
  <c r="F19" s="1"/>
  <c r="B87"/>
  <c r="F20" s="1"/>
  <c r="S64"/>
  <c r="S65" s="1"/>
  <c r="T42"/>
  <c r="T51" s="1"/>
  <c r="R71"/>
  <c r="R76"/>
  <c r="T59" l="1"/>
  <c r="T61" s="1"/>
  <c r="T73"/>
  <c r="R79"/>
  <c r="R80" s="1"/>
  <c r="R85" s="1"/>
  <c r="R81"/>
  <c r="R77"/>
  <c r="R82" s="1"/>
  <c r="U42"/>
  <c r="U51" s="1"/>
  <c r="S71"/>
  <c r="S76"/>
  <c r="U59" l="1"/>
  <c r="U61" s="1"/>
  <c r="U73"/>
  <c r="T63"/>
  <c r="T68"/>
  <c r="S79"/>
  <c r="S80" s="1"/>
  <c r="S85" s="1"/>
  <c r="S81"/>
  <c r="S77"/>
  <c r="S82" s="1"/>
  <c r="T64" l="1"/>
  <c r="T65" s="1"/>
  <c r="U68"/>
  <c r="U63"/>
  <c r="U64" l="1"/>
  <c r="U65" s="1"/>
  <c r="V42"/>
  <c r="V51" s="1"/>
  <c r="T71"/>
  <c r="T76"/>
  <c r="T79" l="1"/>
  <c r="T80" s="1"/>
  <c r="T85" s="1"/>
  <c r="T77"/>
  <c r="T82" s="1"/>
  <c r="T81"/>
  <c r="V73"/>
  <c r="V59"/>
  <c r="V61" s="1"/>
  <c r="W42"/>
  <c r="W51" s="1"/>
  <c r="U71"/>
  <c r="U76"/>
  <c r="W59" l="1"/>
  <c r="W61" s="1"/>
  <c r="W73"/>
  <c r="V68"/>
  <c r="V63"/>
  <c r="U79"/>
  <c r="U80" s="1"/>
  <c r="U85" s="1"/>
  <c r="U81"/>
  <c r="U77"/>
  <c r="U82" s="1"/>
  <c r="V64" l="1"/>
  <c r="W68"/>
  <c r="W63"/>
  <c r="W64" l="1"/>
  <c r="W65" s="1"/>
  <c r="X42"/>
  <c r="X51" s="1"/>
  <c r="V71"/>
  <c r="V76"/>
  <c r="V65"/>
  <c r="V79" l="1"/>
  <c r="V80" s="1"/>
  <c r="V85" s="1"/>
  <c r="V81"/>
  <c r="V77"/>
  <c r="V82" s="1"/>
  <c r="X73"/>
  <c r="X59"/>
  <c r="X61" s="1"/>
  <c r="Y42"/>
  <c r="Y51" s="1"/>
  <c r="W71"/>
  <c r="W76"/>
  <c r="Y73" l="1"/>
  <c r="Y59"/>
  <c r="Y61" s="1"/>
  <c r="X63"/>
  <c r="X68"/>
  <c r="W79"/>
  <c r="W80" s="1"/>
  <c r="W85" s="1"/>
  <c r="W81"/>
  <c r="W77"/>
  <c r="W82" s="1"/>
  <c r="X64" l="1"/>
  <c r="X65" s="1"/>
  <c r="Y63"/>
  <c r="Y68"/>
  <c r="Y64" l="1"/>
  <c r="Y65" s="1"/>
  <c r="Z42"/>
  <c r="Z51" s="1"/>
  <c r="X71"/>
  <c r="X76"/>
  <c r="X79" l="1"/>
  <c r="X80" s="1"/>
  <c r="X85" s="1"/>
  <c r="X81"/>
  <c r="X77"/>
  <c r="X82" s="1"/>
  <c r="Z73"/>
  <c r="Z59"/>
  <c r="Z61" s="1"/>
  <c r="AA42"/>
  <c r="AA51" s="1"/>
  <c r="Y71"/>
  <c r="Y76"/>
  <c r="Z63" l="1"/>
  <c r="Z68"/>
  <c r="AA73"/>
  <c r="AA59"/>
  <c r="AA61" s="1"/>
  <c r="Y79"/>
  <c r="Y80" s="1"/>
  <c r="Y85" s="1"/>
  <c r="Y81"/>
  <c r="Y77"/>
  <c r="Y82" s="1"/>
  <c r="AA63" l="1"/>
  <c r="AA68"/>
  <c r="Z64"/>
  <c r="Z65" s="1"/>
  <c r="AB42" l="1"/>
  <c r="AB51" s="1"/>
  <c r="Z71"/>
  <c r="Z76"/>
  <c r="AA64"/>
  <c r="AA65"/>
  <c r="AC42" l="1"/>
  <c r="AC51" s="1"/>
  <c r="AA71"/>
  <c r="AA76"/>
  <c r="Z79"/>
  <c r="Z80" s="1"/>
  <c r="Z85" s="1"/>
  <c r="Z81"/>
  <c r="Z77"/>
  <c r="Z82" s="1"/>
  <c r="AB59"/>
  <c r="AB61" s="1"/>
  <c r="AB73"/>
  <c r="AA79" l="1"/>
  <c r="AA80" s="1"/>
  <c r="AA85" s="1"/>
  <c r="AA81"/>
  <c r="AA77"/>
  <c r="AA82" s="1"/>
  <c r="AB63"/>
  <c r="AB68"/>
  <c r="AC59"/>
  <c r="AC61" s="1"/>
  <c r="AC73"/>
  <c r="AC68" l="1"/>
  <c r="AC63"/>
  <c r="AB64"/>
  <c r="AB65" s="1"/>
  <c r="AD42" l="1"/>
  <c r="AD51" s="1"/>
  <c r="AB71"/>
  <c r="AB76"/>
  <c r="AC64"/>
  <c r="AC65"/>
  <c r="AE42" l="1"/>
  <c r="AE51" s="1"/>
  <c r="AC71"/>
  <c r="AC76"/>
  <c r="AB79"/>
  <c r="AB80" s="1"/>
  <c r="AB85" s="1"/>
  <c r="AB81"/>
  <c r="AB77"/>
  <c r="AB82" s="1"/>
  <c r="AD73"/>
  <c r="AD59"/>
  <c r="AD61" s="1"/>
  <c r="AC79" l="1"/>
  <c r="AC80" s="1"/>
  <c r="AC85" s="1"/>
  <c r="AC81"/>
  <c r="AC77"/>
  <c r="AC82" s="1"/>
  <c r="AD68"/>
  <c r="AD63"/>
  <c r="AE59"/>
  <c r="AE61" s="1"/>
  <c r="AE73"/>
  <c r="AE68" l="1"/>
  <c r="AE63"/>
  <c r="AD64"/>
  <c r="AD65" s="1"/>
  <c r="AF42" l="1"/>
  <c r="AF51" s="1"/>
  <c r="AD71"/>
  <c r="AD76"/>
  <c r="AE64"/>
  <c r="AE65"/>
  <c r="AE71" l="1"/>
  <c r="AE76"/>
  <c r="AD79"/>
  <c r="AD80" s="1"/>
  <c r="AD85" s="1"/>
  <c r="AD77"/>
  <c r="AD82" s="1"/>
  <c r="AD81"/>
  <c r="AF73"/>
  <c r="AF59"/>
  <c r="AF61" s="1"/>
  <c r="AF63" l="1"/>
  <c r="AF68"/>
  <c r="AE79"/>
  <c r="AE80" s="1"/>
  <c r="AE85" s="1"/>
  <c r="AE81"/>
  <c r="AE77"/>
  <c r="AE82" s="1"/>
  <c r="AF64" l="1"/>
  <c r="AF65" s="1"/>
  <c r="AF71" l="1"/>
  <c r="AF76"/>
  <c r="AF79" l="1"/>
  <c r="AF80" s="1"/>
  <c r="AF85" s="1"/>
  <c r="AF81"/>
  <c r="AF77"/>
  <c r="AF82" s="1"/>
  <c r="R52" i="15" l="1"/>
  <c r="P52"/>
  <c r="R30"/>
  <c r="P30"/>
  <c r="R24"/>
  <c r="P24"/>
  <c r="L52"/>
  <c r="V30"/>
  <c r="N52"/>
  <c r="L24"/>
  <c r="T52"/>
  <c r="J52"/>
  <c r="H52"/>
  <c r="F52"/>
  <c r="E52"/>
  <c r="D52"/>
  <c r="C52"/>
  <c r="T30"/>
  <c r="V24"/>
  <c r="T24"/>
  <c r="B27" i="24"/>
  <c r="N24" i="15"/>
  <c r="A15" i="6"/>
  <c r="V52" i="15" l="1"/>
  <c r="Y52" s="1"/>
  <c r="N30"/>
  <c r="L30"/>
  <c r="C24"/>
  <c r="H24"/>
  <c r="X24" s="1"/>
  <c r="A14"/>
  <c r="A11"/>
  <c r="A8"/>
  <c r="B34"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C34" s="1"/>
  <c r="Y29"/>
  <c r="Y28"/>
  <c r="X28"/>
  <c r="Y27"/>
  <c r="X27"/>
  <c r="Y26"/>
  <c r="X26"/>
  <c r="Y25"/>
  <c r="X25"/>
  <c r="J24"/>
  <c r="Y24" s="1"/>
  <c r="F24"/>
  <c r="E24"/>
  <c r="D24"/>
  <c r="Y30" l="1"/>
  <c r="X30"/>
  <c r="X29"/>
  <c r="A15" i="27"/>
  <c r="A12"/>
  <c r="A9"/>
  <c r="A5"/>
  <c r="A14" i="28"/>
  <c r="A11"/>
  <c r="A8"/>
  <c r="A4"/>
  <c r="A12" i="6"/>
  <c r="A9"/>
  <c r="A5"/>
  <c r="E15" i="29"/>
  <c r="E12"/>
  <c r="E9"/>
  <c r="A5"/>
  <c r="A16" i="26"/>
  <c r="A13"/>
  <c r="A10"/>
  <c r="A6"/>
  <c r="A14" i="30"/>
  <c r="A11"/>
  <c r="A4"/>
  <c r="A4" i="15"/>
  <c r="A5" i="5"/>
  <c r="A8" i="30"/>
  <c r="A9" i="23"/>
  <c r="B63" i="24"/>
  <c r="B44"/>
  <c r="B39"/>
  <c r="B21"/>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<sst xmlns="http://schemas.openxmlformats.org/spreadsheetml/2006/main" count="1500" uniqueCount="501">
  <si>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</si>
  <si>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</si>
  <si>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</si>
  <si>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</si>
  <si>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</si>
  <si>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</si>
  <si>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</si>
  <si>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</si>
  <si>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</si>
  <si>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</si>
  <si>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</si>
  <si>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</si>
  <si>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</si>
  <si>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</si>
  <si>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</si>
  <si>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</si>
  <si>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</si>
  <si>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</si>
  <si>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</si>
  <si>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</si>
  <si>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</si>
  <si>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</si>
  <si>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</si>
  <si>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</si>
  <si>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</si>
  <si>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</si>
  <si>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</si>
  <si>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</si>
  <si>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</si>
  <si>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</si>
  <si>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</si>
  <si>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</si>
  <si>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</si>
  <si>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</si>
  <si>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</si>
  <si>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</si>
  <si>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</si>
  <si>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</si>
  <si>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</si>
  <si>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</si>
  <si>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</si>
  <si>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</si>
  <si>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</si>
  <si>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</si>
  <si>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</si>
  <si>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</si>
  <si>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</si>
  <si>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</si>
  <si>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</si>
  <si>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</si>
  <si>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</si>
  <si>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</si>
  <si>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</si>
  <si>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</si>
  <si>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</si>
  <si>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</si>
  <si>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</si>
  <si>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</si>
  <si>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</si>
  <si>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</si>
  <si>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</si>
  <si>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</si>
  <si>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</si>
  <si>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</si>
  <si>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</si>
  <si>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</si>
  <si>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</si>
  <si>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</si>
  <si>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</si>
  <si>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</si>
  <si>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</si>
  <si>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</si>
  <si>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</si>
  <si>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</si>
  <si>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</si>
  <si>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</si>
  <si>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</si>
  <si>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</si>
  <si>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</si>
  <si>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</si>
  <si>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</si>
  <si>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</si>
  <si>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</si>
  <si>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</si>
  <si>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</si>
  <si>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</si>
  <si>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</si>
  <si>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</si>
  <si>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</si>
  <si>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</si>
  <si>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</si>
  <si>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</si>
  <si>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</si>
  <si>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</si>
  <si>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</si>
  <si>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</si>
  <si>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</si>
  <si>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</si>
  <si>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</si>
  <si>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</si>
  <si>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</si>
  <si>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</si>
  <si>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</si>
  <si>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</si>
  <si>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</si>
  <si>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</si>
  <si>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</si>
  <si>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</si>
  <si>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</si>
  <si>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</si>
  <si>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</si>
  <si>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</si>
  <si>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</si>
  <si>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</si>
  <si>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</si>
  <si>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</si>
  <si>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</si>
  <si>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</si>
  <si>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</si>
  <si>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</si>
  <si>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</si>
  <si>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</si>
  <si>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</si>
  <si>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</si>
  <si>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</si>
  <si>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</si>
  <si>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</si>
  <si>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</si>
  <si>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</si>
  <si>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</si>
  <si>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</si>
  <si>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</si>
  <si>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</si>
  <si>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</si>
  <si>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</si>
  <si>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</si>
  <si>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</si>
  <si>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</si>
  <si>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</si>
  <si>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</si>
  <si>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</si>
  <si>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</si>
  <si>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</si>
  <si>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</si>
  <si>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</si>
  <si>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</si>
  <si>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</si>
  <si>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</si>
  <si>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</si>
  <si>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</si>
  <si>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</si>
  <si>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</si>
  <si>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</si>
  <si>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</si>
  <si>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</si>
  <si>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</si>
  <si>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</si>
  <si>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</si>
  <si>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</si>
  <si>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</si>
  <si>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</si>
  <si>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</si>
  <si>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</si>
  <si>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</si>
  <si>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</si>
  <si>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</si>
  <si>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</si>
  <si>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</si>
  <si>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</si>
  <si>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</si>
  <si>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</si>
  <si>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</si>
  <si>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</si>
  <si>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</si>
  <si>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</si>
  <si>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</si>
  <si>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</si>
  <si>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</si>
  <si>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</si>
  <si>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</si>
  <si>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</si>
  <si>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</si>
  <si>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</si>
  <si>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</si>
  <si>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</si>
  <si>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</si>
  <si>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</si>
  <si>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</si>
  <si>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</si>
  <si>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</si>
  <si>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</si>
  <si>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</si>
  <si>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</si>
  <si>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</si>
  <si>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</si>
  <si>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</si>
  <si>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</si>
  <si>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</si>
  <si>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</si>
  <si>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</si>
  <si>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</si>
  <si>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</si>
  <si>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</si>
  <si>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</si>
  <si>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</si>
  <si>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</si>
  <si>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</si>
  <si>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</si>
  <si>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</si>
  <si>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</si>
  <si>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</si>
  <si>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</si>
  <si>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</si>
  <si>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</si>
  <si>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</si>
  <si>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</si>
  <si>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</si>
  <si>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</si>
  <si>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</si>
  <si>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</si>
  <si>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</si>
  <si>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</si>
  <si>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</si>
  <si>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</si>
  <si>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</si>
  <si>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</si>
  <si>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</si>
  <si>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</si>
  <si>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</si>
  <si>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</si>
  <si>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</si>
  <si>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</si>
  <si>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</si>
  <si>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</si>
  <si>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</si>
  <si>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</si>
  <si>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</si>
  <si>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</si>
  <si>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</si>
  <si>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</si>
  <si>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</si>
  <si>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</si>
  <si>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</si>
  <si>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</si>
  <si>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</si>
  <si>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</si>
  <si>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</si>
  <si>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</si>
  <si>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</si>
  <si>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</si>
  <si>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</si>
  <si>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</si>
  <si>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</si>
  <si>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</si>
  <si>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</si>
  <si>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</si>
  <si>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</si>
  <si>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</si>
  <si>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</si>
  <si>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</si>
  <si>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</si>
  <si>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</si>
  <si>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</si>
  <si>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</si>
  <si>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</si>
  <si>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</si>
  <si>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</si>
  <si>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</si>
  <si>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</si>
  <si>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</si>
  <si>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</si>
  <si>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</si>
  <si>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</si>
  <si>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</si>
  <si>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</si>
  <si>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</si>
  <si>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</si>
  <si>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</si>
  <si>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</si>
  <si>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</si>
  <si>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</si>
  <si>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</si>
  <si>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</si>
  <si>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</si>
  <si>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</si>
  <si>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</si>
  <si>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</si>
  <si>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</si>
  <si>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</si>
  <si>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</si>
  <si>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</si>
  <si>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</si>
  <si>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</si>
  <si>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</si>
  <si>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</si>
  <si>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</si>
  <si>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</si>
  <si>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</si>
  <si>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</si>
  <si>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</si>
  <si>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</si>
  <si>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</si>
  <si>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</si>
  <si>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</si>
  <si>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</si>
  <si>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</si>
  <si>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</si>
  <si>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</si>
  <si>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</si>
  <si>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</si>
  <si>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</si>
  <si>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</si>
  <si>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</si>
  <si>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</si>
  <si>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</si>
  <si>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</si>
  <si>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</si>
  <si>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</si>
  <si>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</si>
  <si>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</si>
  <si>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</si>
  <si>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</si>
  <si>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</si>
  <si>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</si>
  <si>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</si>
  <si>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</si>
  <si>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</si>
  <si>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</si>
  <si>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</si>
  <si>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</si>
  <si>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</si>
  <si>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</si>
  <si>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</si>
  <si>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</si>
  <si>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</si>
  <si>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</si>
  <si>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</si>
  <si>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</si>
  <si>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</si>
  <si>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</si>
  <si>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</si>
  <si>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</si>
  <si>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</si>
  <si>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</si>
  <si>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</si>
  <si>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</si>
  <si>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</si>
  <si>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</si>
  <si>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</si>
  <si>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</si>
  <si>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</si>
  <si>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</si>
  <si>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</si>
  <si>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</si>
  <si>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</si>
  <si>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</si>
  <si>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</si>
  <si>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</si>
  <si>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</si>
  <si>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</si>
  <si>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</si>
  <si>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</si>
  <si>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</si>
  <si>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</si>
  <si>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</si>
  <si>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</si>
  <si>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</si>
  <si>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</si>
  <si>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</si>
  <si>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</si>
  <si>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</si>
  <si>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</si>
  <si>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</si>
  <si>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</si>
  <si>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</si>
  <si>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</si>
  <si>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</si>
  <si>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</si>
  <si>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</si>
  <si>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</si>
  <si>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</si>
  <si>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</si>
  <si>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</si>
  <si>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</si>
  <si>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</si>
  <si>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</si>
  <si>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</si>
  <si>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</si>
  <si>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</si>
  <si>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</si>
  <si>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</si>
  <si>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</si>
  <si>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</si>
  <si>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</si>
  <si>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</si>
  <si>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</si>
  <si>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</si>
  <si>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</si>
  <si>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</si>
  <si>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</si>
  <si>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</si>
  <si>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</si>
  <si>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</si>
  <si>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</si>
  <si>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</si>
  <si>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</si>
  <si>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</si>
  <si>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</si>
  <si>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</si>
  <si>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</si>
  <si>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</si>
  <si>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</si>
  <si>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</si>
  <si>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</si>
  <si>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</si>
  <si>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</si>
  <si>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</si>
  <si>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</si>
  <si>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</si>
  <si>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</si>
  <si>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</si>
  <si>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</si>
  <si>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</si>
  <si>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</si>
  <si>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</si>
  <si>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</si>
  <si>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</si>
  <si>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</si>
  <si>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</si>
  <si>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</si>
  <si>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</si>
  <si>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</si>
  <si>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</si>
  <si>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</si>
  <si>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</si>
  <si>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</si>
  <si>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</si>
  <si>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</si>
  <si>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</si>
  <si>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</si>
  <si>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</si>
  <si>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</si>
  <si>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</si>
  <si>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</si>
  <si>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</si>
  <si>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</si>
  <si>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</si>
  <si>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</si>
  <si>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</si>
  <si>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</si>
  <si>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</si>
  <si>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</si>
  <si>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</si>
  <si>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</si>
  <si>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</si>
  <si>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</si>
  <si>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</si>
  <si>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</si>
  <si>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</si>
  <si>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</si>
  <si>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</si>
  <si>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</si>
  <si>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</si>
  <si>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</si>
  <si>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</si>
  <si>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</si>
  <si>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</si>
  <si>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</si>
  <si>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</si>
  <si>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Акт технического освидетельствования от 31.06.2016._x000D_</t>
  </si>
  <si>
    <t xml:space="preserve">Понятие «цифровизация сетей» включает в себя выполнение следующих мероприятий:
• Установка индикаторов повреждений на воздушные линии
Данные приборы позволяют отследить путь тока КЗ и максимально быстро определить и локализовать поврежденный участок сети, что положительно влияет на надежность электрической сети и сокращает сроки отключения потребителей. 
Информация о наличии повреждения передается с индикатора как визуально (механический «флаг», мигание светодиода), так и дистанционно.
Cостояние приборов в режиме реального времени позволяет отследить специальный программный комплекс. 
• Установка реклоузеров и пунктов секционирования
Вероятность короткого замыкания воздушной линии на одном из участков, например, из-за обрыва повода или падения дерева, всегда достаточно велика и грозит выходом из строя всей линии. Решением является так называемое "секционирование" - разделение воздушной линии на секции с возможностью вывода из эксплуатации на время ликвидации аварии только небольшого аварийного участка.
Реклоузер - это коммутирующее устройство на основе вакуумного выключателя, автоматически отключающее поврежденный участок линии электропередачи в случае аварии.
</t>
  </si>
  <si>
    <t>1.2.3.5 «Включение приборов учета в систему сбора и передачи данных, класс напряжения 0,22 (0,4) кВ, всего, в том числе:»</t>
  </si>
  <si>
    <t xml:space="preserve">Установка реклоузеров и индикаторов повреждений линий электропередач._x000D_
</t>
  </si>
  <si>
    <t xml:space="preserve">Повышение надежности электроснабжения, секционирование сети, автоматическое повторное включение, локализация аварий
  </t>
  </si>
  <si>
    <t>При реализации проекта планируется Цифровизация сетей, установка реклоузеров и индикаторов.</t>
  </si>
  <si>
    <t xml:space="preserve">Проведение реконструкции сокращает количество отключений из-за повреждений на ВЛ, уменьшает затраты на ремонты и эксплуатацию ВЛ.
</t>
  </si>
  <si>
    <t>ЭN232707_05</t>
  </si>
  <si>
    <t>Цифровизация сетей, г. Камешково</t>
  </si>
  <si>
    <t>г. Камешково</t>
  </si>
  <si>
    <t xml:space="preserve">Полная стоимость проекта составляет 3102,951тыс. руб. без НДС (3785,600 тыс. руб. с НДС). 
</t>
  </si>
  <si>
    <t>Финансовая модель по проекту инвестиционной программы ЭN232707_05</t>
  </si>
  <si>
    <t xml:space="preserve">Цифровизация сетей (Камешково)  </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</si>
  <si>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</si>
  <si>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</si>
  <si>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</si>
  <si>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тыс. руб. без НДС </t>
  </si>
  <si>
    <t>Налог на имущество</t>
  </si>
  <si>
    <t>полных лет</t>
  </si>
  <si>
    <t>неполных лет</t>
  </si>
  <si>
    <t>ул. Свердлова</t>
  </si>
  <si>
    <t>РП-1 "Камешково"</t>
  </si>
  <si>
    <t>ПС "Берково"</t>
  </si>
  <si>
    <t>ул. Коруновой</t>
  </si>
  <si>
    <t>РТП-708 Индустриальный технопарк</t>
  </si>
  <si>
    <t>ул. Дорожная</t>
  </si>
  <si>
    <t>ПС "КаМЗ"</t>
  </si>
  <si>
    <t>ПС "Новки"</t>
  </si>
  <si>
    <t>РП-1 Камешково</t>
  </si>
  <si>
    <t>ВВ</t>
  </si>
  <si>
    <t>РТП-708</t>
  </si>
  <si>
    <t>Владимирская область, г. Камешково</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</si>
</sst>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65" fillId="0" borderId="25" xfId="6" applyFont="1" applyBorder="1" applyAlignment="1">
      <alignment vertical="center" wrapText="1"/>
    </xf>
    <xf numFmtId="0" fontId="0" fillId="0" borderId="0" xfId="6" applyFont="1"/>
    <xf numFmtId="0" fontId="9" fillId="0" borderId="25" xfId="6" applyFont="1" applyBorder="1" applyAlignment="1">
      <alignment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24" xfId="73" applyFont="1" applyBorder="1" applyAlignment="1">
      <alignment vertical="center" wrapText="1"/>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63" fillId="0" borderId="0" xfId="6" applyBorder="1"/>
    <xf numFmtId="0" fontId="9" fillId="0" borderId="10" xfId="67" applyFont="1" applyBorder="1" applyAlignment="1">
      <alignment horizontal="center" vertical="top" wrapText="1"/>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3E-2"/>
        </c:manualLayout>
      </c:layout>
      <c:spPr>
        <a:noFill/>
        <a:ln w="25400">
          <a:noFill/>
        </a:ln>
      </c:spPr>
    </c:title>
    <c:plotArea>
      <c:layout>
        <c:manualLayout>
          <c:layoutTarget val="inner"/>
          <c:xMode val="edge"/>
          <c:yMode val="edge"/>
          <c:x val="0.1797500000000001"/>
          <c:y val="9.9500000000000088E-2"/>
          <c:w val="0.77650000000000041"/>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-475.7377049180327</c:v>
                </c:pt>
                <c:pt idx="1">
                  <c:v>936.21311475409834</c:v>
                </c:pt>
                <c:pt idx="2">
                  <c:v>1330.6065573770493</c:v>
                </c:pt>
                <c:pt idx="3">
                  <c:v>1889.2008196721313</c:v>
                </c:pt>
                <c:pt idx="4">
                  <c:v>2287.7991803278692</c:v>
                </c:pt>
                <c:pt idx="5">
                  <c:v>2727.4477459016398</c:v>
                </c:pt>
                <c:pt idx="6">
                  <c:v>3127.0973360655744</c:v>
                </c:pt>
                <c:pt idx="7">
                  <c:v>3537.009477459017</c:v>
                </c:pt>
                <c:pt idx="8">
                  <c:v>3936.9218750000005</c:v>
                </c:pt>
                <c:pt idx="9">
                  <c:v>4339.3999103483611</c:v>
                </c:pt>
                <c:pt idx="10">
                  <c:v>4661.8042392418038</c:v>
                </c:pt>
                <c:pt idx="11">
                  <c:v>4984.8499775870905</c:v>
                </c:pt>
                <c:pt idx="12">
                  <c:v>5365.4510598104516</c:v>
                </c:pt>
                <c:pt idx="13">
                  <c:v>5746.2124943967738</c:v>
                </c:pt>
                <c:pt idx="14">
                  <c:v>6141.3627649526143</c:v>
                </c:pt>
              </c:numCache>
            </c:numRef>
          </c:val>
          <c:extLst xmlns:c16r2="http://schemas.microsoft.com/office/drawing/2015/06/chart">
            <c:ext xmlns:c16="http://schemas.microsoft.com/office/drawing/2014/chart" uri="{C3380CC4-5D6E-409C-BE32-E72D297353CC}">
              <c16:uniqueId val="{00000000-570D-4476-95AA-2E548640870F}"/>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-475.7377049180327</c:v>
                </c:pt>
                <c:pt idx="1">
                  <c:v>600.87941585608519</c:v>
                </c:pt>
                <c:pt idx="2">
                  <c:v>846.4338283549738</c:v>
                </c:pt>
                <c:pt idx="3">
                  <c:v>1143.4092766207546</c:v>
                </c:pt>
                <c:pt idx="4">
                  <c:v>1324.3621998328824</c:v>
                </c:pt>
                <c:pt idx="5">
                  <c:v>1494.7905244344408</c:v>
                </c:pt>
                <c:pt idx="6">
                  <c:v>1627.0788456384357</c:v>
                </c:pt>
                <c:pt idx="7">
                  <c:v>1742.9402889449577</c:v>
                </c:pt>
                <c:pt idx="8">
                  <c:v>1839.460672479973</c:v>
                </c:pt>
                <c:pt idx="9">
                  <c:v>1922.4079955201664</c:v>
                </c:pt>
                <c:pt idx="10">
                  <c:v>1979.1450876427289</c:v>
                </c:pt>
                <c:pt idx="11">
                  <c:v>2027.6891642463979</c:v>
                </c:pt>
                <c:pt idx="12">
                  <c:v>2076.526084211052</c:v>
                </c:pt>
                <c:pt idx="13">
                  <c:v>2118.2454041810888</c:v>
                </c:pt>
                <c:pt idx="14">
                  <c:v>2155.2156696415918</c:v>
                </c:pt>
              </c:numCache>
            </c:numRef>
          </c:val>
          <c:extLst xmlns:c16r2="http://schemas.microsoft.com/office/drawing/2015/06/chart">
            <c:ext xmlns:c16="http://schemas.microsoft.com/office/drawing/2014/chart" uri="{C3380CC4-5D6E-409C-BE32-E72D297353CC}">
              <c16:uniqueId val="{00000001-570D-4476-95AA-2E548640870F}"/>
            </c:ext>
          </c:extLst>
        </c:ser>
        <c:marker val="1"/>
        <c:axId val="166715776"/>
        <c:axId val="166717312"/>
      </c:lineChart>
      <c:catAx>
        <c:axId val="1667157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6717312"/>
        <c:crosses val="autoZero"/>
        <c:auto val="1"/>
        <c:lblAlgn val="ctr"/>
        <c:lblOffset val="100"/>
      </c:catAx>
      <c:valAx>
        <c:axId val="16671731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6715776"/>
        <c:crosses val="autoZero"/>
        <c:crossBetween val="between"/>
      </c:valAx>
    </c:plotArea>
    <c:legend>
      <c:legendPos val="r"/>
      <c:layout>
        <c:manualLayout>
          <c:xMode val="edge"/>
          <c:yMode val="edge"/>
          <c:x val="1.7500000000000009E-3"/>
          <c:y val="0.9227500000000004"/>
          <c:w val="0.99"/>
          <c:h val="5.9750000000000032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2BDB67C-4ED0-4644-B796-2909BC7587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62;&#1080;&#1092;&#1088;&#1086;&#1074;&#1080;&#1079;&#1072;&#1094;&#1080;&#1103;%20&#1089;&#1077;&#1090;&#1077;&#1081;%20(&#1050;&#1072;&#1084;&#1077;&#1096;&#1082;&#1086;&#1074;&#108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63" sqref="C63"/>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450</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451</v>
      </c>
      <c r="B9" s="262"/>
      <c r="C9" s="262"/>
    </row>
    <row r="10" spans="1:3" s="7" customFormat="1">
      <c r="A10" s="258" t="s">
        <v>4</v>
      </c>
      <c r="B10" s="258"/>
      <c r="C10" s="258"/>
    </row>
    <row r="11" spans="1:3" s="7" customFormat="1" ht="18.75">
      <c r="A11" s="10"/>
      <c r="B11" s="10"/>
      <c r="C11" s="10"/>
    </row>
    <row r="12" spans="1:3" s="7" customFormat="1" ht="15.75">
      <c r="A12" s="263" t="s">
        <v>476</v>
      </c>
      <c r="B12" s="263"/>
      <c r="C12" s="263"/>
    </row>
    <row r="13" spans="1:3" s="7" customFormat="1" ht="15.75">
      <c r="A13" s="264" t="s">
        <v>3</v>
      </c>
      <c r="B13" s="264"/>
      <c r="C13" s="264"/>
    </row>
    <row r="14" spans="1:3" s="7" customFormat="1" ht="5.25" customHeight="1">
      <c r="A14" s="3"/>
      <c r="B14" s="3"/>
      <c r="C14" s="3"/>
    </row>
    <row r="15" spans="1:3" s="2" customFormat="1" ht="126" customHeight="1">
      <c r="A15" s="265" t="s">
        <v>477</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471</v>
      </c>
    </row>
    <row r="23" spans="1:3" s="2" customFormat="1" ht="288.75" customHeight="1">
      <c r="A23" s="110" t="s">
        <v>59</v>
      </c>
      <c r="B23" s="17" t="s">
        <v>60</v>
      </c>
      <c r="C23" s="111" t="s">
        <v>470</v>
      </c>
    </row>
    <row r="24" spans="1:3" s="2" customFormat="1" ht="22.5" customHeight="1">
      <c r="A24" s="254"/>
      <c r="B24" s="255"/>
      <c r="C24" s="256"/>
    </row>
    <row r="25" spans="1:3" customFormat="1" ht="58.5" customHeight="1">
      <c r="A25" s="110" t="s">
        <v>58</v>
      </c>
      <c r="B25" s="21" t="s">
        <v>175</v>
      </c>
      <c r="C25" s="103" t="s">
        <v>452</v>
      </c>
    </row>
    <row r="26" spans="1:3" customFormat="1" ht="42.75" customHeight="1">
      <c r="A26" s="110" t="s">
        <v>57</v>
      </c>
      <c r="B26" s="21" t="s">
        <v>71</v>
      </c>
      <c r="C26" s="103" t="s">
        <v>224</v>
      </c>
    </row>
    <row r="27" spans="1:3" customFormat="1" ht="51.75" customHeight="1">
      <c r="A27" s="110" t="s">
        <v>55</v>
      </c>
      <c r="B27" s="21" t="s">
        <v>70</v>
      </c>
      <c r="C27" s="103" t="s">
        <v>478</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453</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54"/>
      <c r="B39" s="255"/>
      <c r="C39" s="256"/>
    </row>
    <row r="40" spans="1:3" customFormat="1" ht="63">
      <c r="A40" s="110" t="s">
        <v>187</v>
      </c>
      <c r="B40" s="21" t="s">
        <v>218</v>
      </c>
      <c r="C40" s="230" t="s">
        <v>472</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4"/>
      <c r="B47" s="255"/>
      <c r="C47" s="256"/>
    </row>
    <row r="48" spans="1:3" customFormat="1" ht="75.75" customHeight="1">
      <c r="A48" s="110" t="s">
        <v>207</v>
      </c>
      <c r="B48" s="21" t="s">
        <v>216</v>
      </c>
      <c r="C48" s="222">
        <v>3.7856000000000001</v>
      </c>
    </row>
    <row r="49" spans="1:3" customFormat="1" ht="71.25" customHeight="1" thickBot="1">
      <c r="A49" s="113" t="s">
        <v>191</v>
      </c>
      <c r="B49" s="114" t="s">
        <v>217</v>
      </c>
      <c r="C49" s="222">
        <v>3.7856000000000001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4"/>
  <sheetViews>
    <sheetView view="pageBreakPreview" topLeftCell="A7" zoomScale="90" zoomScaleNormal="100" zoomScaleSheetLayoutView="90" workbookViewId="0">
      <selection activeCell="R22" sqref="A22:R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72" t="str">
        <f>T1Code</f>
        <v>ЭN232707_05</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72" t="str">
        <f>T1Titul</f>
        <v>Цифровизация сетей, г. Камешково</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59" t="s">
        <v>431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6" t="s">
        <v>1</v>
      </c>
      <c r="B19" s="266" t="s">
        <v>432</v>
      </c>
      <c r="C19" s="270" t="s">
        <v>433</v>
      </c>
      <c r="D19" s="266" t="s">
        <v>434</v>
      </c>
      <c r="E19" s="266" t="s">
        <v>435</v>
      </c>
      <c r="F19" s="266" t="s">
        <v>436</v>
      </c>
      <c r="G19" s="266" t="s">
        <v>437</v>
      </c>
      <c r="H19" s="266" t="s">
        <v>438</v>
      </c>
      <c r="I19" s="266" t="s">
        <v>439</v>
      </c>
      <c r="J19" s="266" t="s">
        <v>440</v>
      </c>
      <c r="K19" s="266" t="s">
        <v>419</v>
      </c>
      <c r="L19" s="266" t="s">
        <v>441</v>
      </c>
      <c r="M19" s="266" t="s">
        <v>442</v>
      </c>
      <c r="N19" s="266" t="s">
        <v>443</v>
      </c>
      <c r="O19" s="266" t="s">
        <v>444</v>
      </c>
      <c r="P19" s="266" t="s">
        <v>445</v>
      </c>
      <c r="Q19" s="266" t="s">
        <v>446</v>
      </c>
      <c r="R19" s="266"/>
      <c r="S19" s="267" t="s">
        <v>447</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203" t="s">
        <v>448</v>
      </c>
      <c r="R20" s="218" t="s">
        <v>449</v>
      </c>
      <c r="S20" s="267"/>
      <c r="T20" s="3"/>
      <c r="U20" s="3"/>
      <c r="V20" s="3"/>
      <c r="W20" s="3"/>
      <c r="X20" s="3"/>
      <c r="Y20" s="3"/>
    </row>
    <row r="21" spans="1:28" s="2" customFormat="1" ht="18.75">
      <c r="A21" s="203">
        <v>1</v>
      </c>
      <c r="B21" s="219">
        <v>2</v>
      </c>
      <c r="C21" s="203">
        <v>3</v>
      </c>
      <c r="D21" s="219">
        <v>4</v>
      </c>
      <c r="E21" s="203">
        <v>5</v>
      </c>
      <c r="F21" s="219">
        <v>6</v>
      </c>
      <c r="G21" s="203">
        <v>7</v>
      </c>
      <c r="H21" s="219">
        <v>8</v>
      </c>
      <c r="I21" s="203">
        <v>9</v>
      </c>
      <c r="J21" s="219">
        <v>10</v>
      </c>
      <c r="K21" s="203">
        <v>11</v>
      </c>
      <c r="L21" s="219">
        <v>12</v>
      </c>
      <c r="M21" s="203">
        <v>13</v>
      </c>
      <c r="N21" s="219">
        <v>14</v>
      </c>
      <c r="O21" s="203">
        <v>15</v>
      </c>
      <c r="P21" s="219">
        <v>16</v>
      </c>
      <c r="Q21" s="203">
        <v>17</v>
      </c>
      <c r="R21" s="219">
        <v>18</v>
      </c>
      <c r="S21" s="203">
        <v>19</v>
      </c>
      <c r="T21" s="3"/>
      <c r="U21" s="3"/>
      <c r="V21" s="3"/>
      <c r="W21" s="3"/>
      <c r="X21" s="3"/>
      <c r="Y21" s="3"/>
    </row>
    <row r="22" spans="1:28" ht="15.75">
      <c r="A22" s="206">
        <v>1</v>
      </c>
      <c r="B22" s="206" t="s">
        <v>220</v>
      </c>
      <c r="C22" s="206" t="s">
        <v>220</v>
      </c>
      <c r="D22" s="206" t="s">
        <v>220</v>
      </c>
      <c r="E22" s="206" t="s">
        <v>489</v>
      </c>
      <c r="F22" s="206" t="s">
        <v>490</v>
      </c>
      <c r="G22" s="206" t="s">
        <v>491</v>
      </c>
      <c r="H22" s="206">
        <v>16.600000000000001</v>
      </c>
      <c r="I22" s="206">
        <v>0</v>
      </c>
      <c r="J22" s="206">
        <v>0</v>
      </c>
      <c r="K22" s="206">
        <v>10</v>
      </c>
      <c r="L22" s="206">
        <v>2</v>
      </c>
      <c r="M22" s="206" t="s">
        <v>220</v>
      </c>
      <c r="N22" s="206" t="s">
        <v>220</v>
      </c>
      <c r="O22" s="206" t="s">
        <v>220</v>
      </c>
      <c r="P22" s="206" t="s">
        <v>220</v>
      </c>
      <c r="Q22" s="206" t="s">
        <v>220</v>
      </c>
      <c r="R22" s="206" t="s">
        <v>220</v>
      </c>
      <c r="S22" s="206" t="s">
        <v>220</v>
      </c>
      <c r="T22" s="244"/>
      <c r="U22" s="244"/>
      <c r="V22" s="244"/>
      <c r="W22" s="244"/>
      <c r="X22" s="244"/>
      <c r="Y22" s="244"/>
      <c r="Z22" s="244"/>
      <c r="AA22" s="244"/>
      <c r="AB22" s="244"/>
    </row>
    <row r="23" spans="1:28" ht="15.75">
      <c r="A23" s="206">
        <v>2</v>
      </c>
      <c r="B23" s="206" t="s">
        <v>220</v>
      </c>
      <c r="C23" s="206" t="s">
        <v>220</v>
      </c>
      <c r="D23" s="206" t="s">
        <v>220</v>
      </c>
      <c r="E23" s="206" t="s">
        <v>492</v>
      </c>
      <c r="F23" s="206" t="s">
        <v>493</v>
      </c>
      <c r="G23" s="206" t="s">
        <v>491</v>
      </c>
      <c r="H23" s="206">
        <v>16.600000000000001</v>
      </c>
      <c r="I23" s="206">
        <v>0</v>
      </c>
      <c r="J23" s="206">
        <v>0</v>
      </c>
      <c r="K23" s="206">
        <v>10</v>
      </c>
      <c r="L23" s="206">
        <v>2</v>
      </c>
      <c r="M23" s="206" t="s">
        <v>220</v>
      </c>
      <c r="N23" s="206" t="s">
        <v>220</v>
      </c>
      <c r="O23" s="206" t="s">
        <v>220</v>
      </c>
      <c r="P23" s="206" t="s">
        <v>220</v>
      </c>
      <c r="Q23" s="206" t="s">
        <v>220</v>
      </c>
      <c r="R23" s="206" t="s">
        <v>220</v>
      </c>
      <c r="S23" s="206" t="s">
        <v>220</v>
      </c>
      <c r="T23" s="244"/>
      <c r="U23" s="244"/>
      <c r="V23" s="244"/>
      <c r="W23" s="244"/>
      <c r="X23" s="244"/>
      <c r="Y23" s="244"/>
      <c r="Z23" s="244"/>
      <c r="AA23" s="244"/>
      <c r="AB23" s="244"/>
    </row>
    <row r="24" spans="1:28" ht="15.75">
      <c r="A24" s="206">
        <v>3</v>
      </c>
      <c r="B24" s="206" t="s">
        <v>220</v>
      </c>
      <c r="C24" s="206" t="s">
        <v>220</v>
      </c>
      <c r="D24" s="206" t="s">
        <v>220</v>
      </c>
      <c r="E24" s="206" t="s">
        <v>494</v>
      </c>
      <c r="F24" s="206" t="s">
        <v>495</v>
      </c>
      <c r="G24" s="206" t="s">
        <v>496</v>
      </c>
      <c r="H24" s="206">
        <v>4</v>
      </c>
      <c r="I24" s="206">
        <v>0</v>
      </c>
      <c r="J24" s="206">
        <v>0</v>
      </c>
      <c r="K24" s="206">
        <v>10</v>
      </c>
      <c r="L24" s="206">
        <v>3</v>
      </c>
      <c r="M24" s="206" t="s">
        <v>220</v>
      </c>
      <c r="N24" s="206" t="s">
        <v>220</v>
      </c>
      <c r="O24" s="206" t="s">
        <v>220</v>
      </c>
      <c r="P24" s="206" t="s">
        <v>220</v>
      </c>
      <c r="Q24" s="206" t="s">
        <v>220</v>
      </c>
      <c r="R24" s="206" t="s">
        <v>220</v>
      </c>
      <c r="S24" s="206" t="s">
        <v>220</v>
      </c>
      <c r="T24" s="244"/>
      <c r="U24" s="244"/>
      <c r="V24" s="244"/>
      <c r="W24" s="244"/>
      <c r="X24" s="244"/>
      <c r="Y24" s="244"/>
      <c r="Z24" s="244"/>
      <c r="AA24" s="244"/>
      <c r="AB24" s="2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7"/>
  <sheetViews>
    <sheetView view="pageBreakPreview" zoomScale="80" zoomScaleNormal="60" zoomScaleSheetLayoutView="80" workbookViewId="0">
      <selection activeCell="C26" sqref="C26"/>
    </sheetView>
  </sheetViews>
  <sheetFormatPr defaultColWidth="10.7109375" defaultRowHeight="15.75"/>
  <cols>
    <col min="1" max="1" width="9.5703125" style="198" customWidth="1"/>
    <col min="2" max="2" width="14.28515625" style="198" customWidth="1"/>
    <col min="3" max="3" width="12.7109375" style="198" customWidth="1"/>
    <col min="4" max="4" width="16.140625" style="198" customWidth="1"/>
    <col min="5" max="5" width="11.140625" style="198" customWidth="1"/>
    <col min="6" max="6" width="11" style="198" customWidth="1"/>
    <col min="7" max="7" width="13.140625" style="198" customWidth="1"/>
    <col min="8"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72" t="str">
        <f>T1Code</f>
        <v>ЭN232707_05</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72" t="str">
        <f>T1Titul</f>
        <v>Цифровизация сетей, г. Камешково</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9"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1" t="s">
        <v>367</v>
      </c>
      <c r="R22" s="201" t="s">
        <v>368</v>
      </c>
      <c r="S22" s="201" t="s">
        <v>369</v>
      </c>
      <c r="T22" s="201" t="s">
        <v>370</v>
      </c>
    </row>
    <row r="23" spans="1:20" ht="51.75" customHeight="1">
      <c r="A23" s="276"/>
      <c r="B23" s="201" t="s">
        <v>371</v>
      </c>
      <c r="C23" s="201" t="s">
        <v>372</v>
      </c>
      <c r="D23" s="283"/>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ht="31.5">
      <c r="A25" s="202">
        <v>1</v>
      </c>
      <c r="B25" s="245" t="s">
        <v>497</v>
      </c>
      <c r="C25" s="202"/>
      <c r="D25" s="202" t="s">
        <v>498</v>
      </c>
      <c r="E25" s="202" t="s">
        <v>498</v>
      </c>
      <c r="F25" s="202" t="s">
        <v>498</v>
      </c>
      <c r="G25" s="245" t="s">
        <v>497</v>
      </c>
      <c r="H25" s="202"/>
      <c r="I25" s="202">
        <v>2014</v>
      </c>
      <c r="J25" s="202">
        <v>2014</v>
      </c>
      <c r="K25" s="202">
        <v>2014</v>
      </c>
      <c r="L25" s="202">
        <v>10</v>
      </c>
      <c r="M25" s="202">
        <v>10</v>
      </c>
      <c r="N25" s="202">
        <v>16.600000000000001</v>
      </c>
      <c r="O25" s="202">
        <v>16.600000000000001</v>
      </c>
      <c r="P25" s="202">
        <v>2014</v>
      </c>
      <c r="Q25" s="202"/>
      <c r="R25" s="202"/>
      <c r="S25" s="202"/>
      <c r="T25" s="202"/>
    </row>
    <row r="26" spans="1:20">
      <c r="A26" s="202">
        <v>2</v>
      </c>
      <c r="B26" s="202" t="s">
        <v>499</v>
      </c>
      <c r="C26" s="202"/>
      <c r="D26" s="202" t="s">
        <v>498</v>
      </c>
      <c r="E26" s="202" t="s">
        <v>498</v>
      </c>
      <c r="F26" s="202" t="s">
        <v>498</v>
      </c>
      <c r="G26" s="202" t="s">
        <v>499</v>
      </c>
      <c r="H26" s="202"/>
      <c r="I26" s="202">
        <v>2017</v>
      </c>
      <c r="J26" s="202">
        <v>2017</v>
      </c>
      <c r="K26" s="202">
        <v>2017</v>
      </c>
      <c r="L26" s="202">
        <v>10</v>
      </c>
      <c r="M26" s="202">
        <v>10</v>
      </c>
      <c r="N26" s="202">
        <v>16.600000000000001</v>
      </c>
      <c r="O26" s="202">
        <v>16.600000000000001</v>
      </c>
      <c r="P26" s="202">
        <v>2017</v>
      </c>
      <c r="Q26" s="202"/>
      <c r="R26" s="202"/>
      <c r="S26" s="202"/>
      <c r="T26" s="202"/>
    </row>
    <row r="27" spans="1:20">
      <c r="A27" s="202">
        <v>3</v>
      </c>
      <c r="B27" s="245" t="s">
        <v>495</v>
      </c>
      <c r="C27" s="202"/>
      <c r="D27" s="202" t="s">
        <v>498</v>
      </c>
      <c r="E27" s="202" t="s">
        <v>498</v>
      </c>
      <c r="F27" s="202" t="s">
        <v>498</v>
      </c>
      <c r="G27" s="245" t="s">
        <v>495</v>
      </c>
      <c r="H27" s="202"/>
      <c r="I27" s="202">
        <v>1978</v>
      </c>
      <c r="J27" s="202">
        <v>1978</v>
      </c>
      <c r="K27" s="202">
        <v>1978</v>
      </c>
      <c r="L27" s="202">
        <v>10</v>
      </c>
      <c r="M27" s="202">
        <v>10</v>
      </c>
      <c r="N27" s="202">
        <v>4</v>
      </c>
      <c r="O27" s="202">
        <v>4</v>
      </c>
      <c r="P27" s="202">
        <v>1978</v>
      </c>
      <c r="Q27" s="202"/>
      <c r="R27" s="202"/>
      <c r="S27" s="202"/>
      <c r="T27" s="20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A10" zoomScaleNormal="100" zoomScaleSheetLayoutView="100" workbookViewId="0">
      <selection activeCell="A25" sqref="A25"/>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ЭN232707_05</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Цифровизация сетей, г. Камешково</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9"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201" t="s">
        <v>367</v>
      </c>
      <c r="Y22" s="201" t="s">
        <v>368</v>
      </c>
      <c r="Z22" s="201" t="s">
        <v>369</v>
      </c>
      <c r="AA22" s="201" t="s">
        <v>370</v>
      </c>
    </row>
    <row r="23" spans="1:27" ht="60" customHeight="1">
      <c r="A23" s="283"/>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c r="A25" s="206" t="s">
        <v>220</v>
      </c>
      <c r="B25" s="206" t="s">
        <v>220</v>
      </c>
      <c r="C25" s="206" t="s">
        <v>220</v>
      </c>
      <c r="D25" s="206" t="s">
        <v>220</v>
      </c>
      <c r="E25" s="206" t="s">
        <v>220</v>
      </c>
      <c r="F25" s="206" t="s">
        <v>220</v>
      </c>
      <c r="G25" s="206" t="s">
        <v>220</v>
      </c>
      <c r="H25" s="206" t="s">
        <v>220</v>
      </c>
      <c r="I25" s="206" t="s">
        <v>220</v>
      </c>
      <c r="J25" s="206" t="s">
        <v>220</v>
      </c>
      <c r="K25" s="206" t="s">
        <v>220</v>
      </c>
      <c r="L25" s="206" t="s">
        <v>220</v>
      </c>
      <c r="M25" s="206" t="s">
        <v>220</v>
      </c>
      <c r="N25" s="206" t="s">
        <v>220</v>
      </c>
      <c r="O25" s="206" t="s">
        <v>220</v>
      </c>
      <c r="P25" s="206" t="s">
        <v>220</v>
      </c>
      <c r="Q25" s="206" t="s">
        <v>220</v>
      </c>
      <c r="R25" s="206" t="s">
        <v>220</v>
      </c>
      <c r="S25" s="206" t="s">
        <v>220</v>
      </c>
      <c r="T25" s="206" t="s">
        <v>220</v>
      </c>
      <c r="U25" s="206" t="s">
        <v>220</v>
      </c>
      <c r="V25" s="206" t="s">
        <v>220</v>
      </c>
      <c r="W25" s="206" t="s">
        <v>220</v>
      </c>
      <c r="X25" s="206" t="s">
        <v>220</v>
      </c>
      <c r="Y25" s="206" t="s">
        <v>220</v>
      </c>
      <c r="Z25" s="206" t="s">
        <v>220</v>
      </c>
      <c r="AA25" s="206" t="s">
        <v>220</v>
      </c>
    </row>
    <row r="26" spans="1:27" s="216" customFormat="1" ht="12.75">
      <c r="A26" s="217"/>
      <c r="B26" s="217"/>
      <c r="C26" s="217"/>
      <c r="E26" s="217"/>
    </row>
    <row r="27" spans="1:27" s="216" customFormat="1" ht="12.75">
      <c r="A27" s="217"/>
      <c r="B27" s="217"/>
      <c r="C27" s="21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ЭN232707_05</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5" t="str">
        <f>T1Titul</f>
        <v>Цифровизация сетей, г. Камешково</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473</v>
      </c>
      <c r="D22" s="4"/>
      <c r="E22" s="4"/>
      <c r="F22" s="3"/>
      <c r="G22" s="3"/>
      <c r="H22" s="3"/>
      <c r="I22" s="3"/>
      <c r="J22" s="3"/>
      <c r="K22" s="3"/>
      <c r="L22" s="3"/>
      <c r="M22" s="3"/>
      <c r="N22" s="3"/>
      <c r="O22" s="3"/>
      <c r="P22" s="3"/>
    </row>
    <row r="23" spans="1:21" ht="47.25">
      <c r="A23" s="101" t="s">
        <v>59</v>
      </c>
      <c r="B23" s="17" t="s">
        <v>56</v>
      </c>
      <c r="C23" s="103" t="s">
        <v>475</v>
      </c>
    </row>
    <row r="24" spans="1:21" ht="63" customHeight="1">
      <c r="A24" s="101" t="s">
        <v>58</v>
      </c>
      <c r="B24" s="17" t="s">
        <v>278</v>
      </c>
      <c r="C24" s="103" t="s">
        <v>474</v>
      </c>
    </row>
    <row r="25" spans="1:21" ht="63" customHeight="1">
      <c r="A25" s="101" t="s">
        <v>57</v>
      </c>
      <c r="B25" s="17" t="s">
        <v>213</v>
      </c>
      <c r="C25" s="103" t="s">
        <v>479</v>
      </c>
      <c r="E25" s="229"/>
    </row>
    <row r="26" spans="1:21" ht="42.75" customHeight="1">
      <c r="A26" s="101" t="s">
        <v>55</v>
      </c>
      <c r="B26" s="17" t="s">
        <v>162</v>
      </c>
      <c r="C26" s="103" t="s">
        <v>166</v>
      </c>
    </row>
    <row r="27" spans="1:21" ht="59.25" customHeight="1">
      <c r="A27" s="101" t="s">
        <v>54</v>
      </c>
      <c r="B27" s="17" t="s">
        <v>204</v>
      </c>
      <c r="C27" s="228" t="s">
        <v>469</v>
      </c>
    </row>
    <row r="28" spans="1:21" ht="42.75" customHeight="1">
      <c r="A28" s="101" t="s">
        <v>52</v>
      </c>
      <c r="B28" s="17" t="s">
        <v>53</v>
      </c>
      <c r="C28" s="103">
        <v>2028</v>
      </c>
    </row>
    <row r="29" spans="1:21" ht="42.75" customHeight="1">
      <c r="A29" s="101" t="s">
        <v>50</v>
      </c>
      <c r="B29" s="16" t="s">
        <v>51</v>
      </c>
      <c r="C29" s="103">
        <v>2028</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72" t="str">
        <f>T1Code</f>
        <v>ЭN232707_05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72" t="str">
        <f>T1Titul</f>
        <v>Цифровизация сетей, г. Камешково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7"/>
      <c r="AB16" s="207"/>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7"/>
      <c r="AB17" s="207"/>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7"/>
      <c r="AB18" s="207"/>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7"/>
      <c r="AB19" s="207"/>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7"/>
      <c r="AB20" s="207"/>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7"/>
      <c r="AB21" s="207"/>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8"/>
      <c r="AB22" s="208"/>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ht="15.75">
      <c r="A26" s="206" t="s">
        <v>220</v>
      </c>
      <c r="B26" s="206" t="s">
        <v>220</v>
      </c>
      <c r="C26" s="206" t="s">
        <v>220</v>
      </c>
      <c r="D26" s="206" t="s">
        <v>220</v>
      </c>
      <c r="E26" s="206" t="s">
        <v>220</v>
      </c>
      <c r="F26" s="206" t="s">
        <v>220</v>
      </c>
      <c r="G26" s="206" t="s">
        <v>220</v>
      </c>
      <c r="H26" s="206" t="s">
        <v>220</v>
      </c>
      <c r="I26" s="206" t="s">
        <v>220</v>
      </c>
      <c r="J26" s="206" t="s">
        <v>220</v>
      </c>
      <c r="K26" s="206" t="s">
        <v>220</v>
      </c>
      <c r="L26" s="206" t="s">
        <v>220</v>
      </c>
      <c r="M26" s="206" t="s">
        <v>220</v>
      </c>
      <c r="N26" s="206" t="s">
        <v>220</v>
      </c>
      <c r="O26" s="206" t="s">
        <v>220</v>
      </c>
      <c r="P26" s="206" t="s">
        <v>220</v>
      </c>
      <c r="Q26" s="206" t="s">
        <v>220</v>
      </c>
      <c r="R26" s="206" t="s">
        <v>220</v>
      </c>
      <c r="S26" s="206" t="s">
        <v>220</v>
      </c>
      <c r="T26" s="206" t="s">
        <v>220</v>
      </c>
      <c r="U26" s="206" t="s">
        <v>220</v>
      </c>
      <c r="V26" s="206" t="s">
        <v>220</v>
      </c>
      <c r="W26" s="206" t="s">
        <v>220</v>
      </c>
      <c r="X26" s="206" t="s">
        <v>220</v>
      </c>
      <c r="Y26" s="206" t="s">
        <v>220</v>
      </c>
      <c r="Z26" s="206" t="s">
        <v>220</v>
      </c>
    </row>
    <row r="27" spans="1:28">
      <c r="A27" s="21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F26" sqref="F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72" t="str">
        <f>T1Code</f>
        <v>ЭN232707_05</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72" t="str">
        <f>T1Titul</f>
        <v>Цифровизация сетей, г. Камешково</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6" t="s">
        <v>1</v>
      </c>
      <c r="B19" s="266" t="s">
        <v>374</v>
      </c>
      <c r="C19" s="266" t="s">
        <v>375</v>
      </c>
      <c r="D19" s="266" t="s">
        <v>376</v>
      </c>
      <c r="E19" s="295" t="s">
        <v>377</v>
      </c>
      <c r="F19" s="296"/>
      <c r="G19" s="296"/>
      <c r="H19" s="296"/>
      <c r="I19" s="297"/>
      <c r="J19" s="266" t="s">
        <v>378</v>
      </c>
      <c r="K19" s="266"/>
      <c r="L19" s="266"/>
      <c r="M19" s="266"/>
      <c r="N19" s="266"/>
      <c r="O19" s="266"/>
      <c r="P19" s="3"/>
      <c r="Q19" s="3"/>
      <c r="R19" s="3"/>
      <c r="S19" s="3"/>
      <c r="T19" s="3"/>
      <c r="U19" s="3"/>
      <c r="V19" s="3"/>
      <c r="W19" s="3"/>
    </row>
    <row r="20" spans="1:26" s="2" customFormat="1" ht="51" customHeight="1">
      <c r="A20" s="266"/>
      <c r="B20" s="266"/>
      <c r="C20" s="266"/>
      <c r="D20" s="266"/>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8" sqref="B18"/>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299" t="s">
        <v>480</v>
      </c>
      <c r="B5" s="299"/>
      <c r="C5" s="299"/>
      <c r="D5" s="299"/>
      <c r="E5" s="299"/>
      <c r="F5" s="299"/>
      <c r="G5" s="299"/>
      <c r="H5" s="299"/>
      <c r="I5" s="299"/>
      <c r="J5" s="299"/>
      <c r="K5" s="299"/>
    </row>
    <row r="6" spans="1:11">
      <c r="A6" s="300"/>
      <c r="B6" s="300"/>
      <c r="C6" s="300"/>
      <c r="D6" s="300"/>
      <c r="E6" s="300"/>
      <c r="F6" s="300"/>
      <c r="G6" s="300"/>
      <c r="H6" s="300"/>
      <c r="I6" s="300"/>
      <c r="J6" s="246"/>
      <c r="K6" s="246"/>
    </row>
    <row r="7" spans="1:11">
      <c r="A7" s="301" t="s">
        <v>481</v>
      </c>
      <c r="B7" s="301"/>
      <c r="C7" s="301"/>
      <c r="D7" s="301"/>
      <c r="E7" s="301"/>
      <c r="F7" s="301"/>
      <c r="G7" s="301"/>
      <c r="H7" s="301"/>
      <c r="I7" s="301"/>
      <c r="J7" s="246"/>
      <c r="K7" s="247" t="s">
        <v>291</v>
      </c>
    </row>
    <row r="8" spans="1:11">
      <c r="A8" s="301"/>
      <c r="B8" s="301"/>
      <c r="C8" s="301"/>
      <c r="D8" s="301"/>
      <c r="E8" s="301"/>
      <c r="F8" s="301"/>
      <c r="G8" s="301"/>
      <c r="H8" s="301"/>
      <c r="I8" s="301"/>
      <c r="J8" s="246"/>
      <c r="K8" s="247" t="s">
        <v>292</v>
      </c>
    </row>
    <row r="9" spans="1:11">
      <c r="A9" s="301"/>
      <c r="B9" s="301"/>
      <c r="C9" s="301"/>
      <c r="D9" s="301"/>
      <c r="E9" s="301"/>
      <c r="F9" s="301"/>
      <c r="G9" s="301"/>
      <c r="H9" s="301"/>
      <c r="I9" s="301"/>
      <c r="J9" s="246"/>
      <c r="K9" s="247"/>
    </row>
    <row r="10" spans="1:11">
      <c r="A10" s="301"/>
      <c r="B10" s="301"/>
      <c r="C10" s="301"/>
      <c r="D10" s="301"/>
      <c r="E10" s="301"/>
      <c r="F10" s="301"/>
      <c r="G10" s="301"/>
      <c r="H10" s="301"/>
      <c r="I10" s="301"/>
      <c r="J10" s="246"/>
      <c r="K10" s="248" t="s">
        <v>293</v>
      </c>
    </row>
    <row r="11" spans="1:11">
      <c r="A11" s="301"/>
      <c r="B11" s="301"/>
      <c r="C11" s="301"/>
      <c r="D11" s="301"/>
      <c r="E11" s="301"/>
      <c r="F11" s="301"/>
      <c r="G11" s="301"/>
      <c r="H11" s="301"/>
      <c r="I11" s="301"/>
      <c r="J11" s="246"/>
      <c r="K11" s="247"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146">
        <v>3102.9508196721313</v>
      </c>
    </row>
    <row r="15" spans="1:11">
      <c r="A15" s="231" t="s">
        <v>482</v>
      </c>
      <c r="B15" s="146">
        <v>2028</v>
      </c>
    </row>
    <row r="16" spans="1:11" hidden="1">
      <c r="A16" s="231"/>
      <c r="B16" s="232"/>
    </row>
    <row r="17" spans="1:14">
      <c r="A17" s="143" t="s">
        <v>300</v>
      </c>
      <c r="B17" s="146">
        <v>0</v>
      </c>
    </row>
    <row r="18" spans="1:14">
      <c r="A18" s="145" t="s">
        <v>301</v>
      </c>
      <c r="B18" s="146">
        <v>10</v>
      </c>
      <c r="D18" s="138" t="s">
        <v>302</v>
      </c>
    </row>
    <row r="19" spans="1:14" ht="16.5" thickBot="1">
      <c r="A19" s="147" t="s">
        <v>303</v>
      </c>
      <c r="B19" s="250">
        <v>1</v>
      </c>
      <c r="D19" s="298" t="s">
        <v>304</v>
      </c>
      <c r="E19" s="298"/>
      <c r="F19" s="149">
        <f ca="1">IF((B83+B84)&lt;=7,B83+B84,"не окупается")</f>
        <v>2.0949015008637493</v>
      </c>
      <c r="N19" s="150"/>
    </row>
    <row r="20" spans="1:14">
      <c r="A20" s="142" t="s">
        <v>305</v>
      </c>
      <c r="B20" s="146">
        <v>0</v>
      </c>
      <c r="D20" s="298" t="s">
        <v>306</v>
      </c>
      <c r="E20" s="298"/>
      <c r="F20" s="149">
        <f ca="1">IF((B86+B87)&lt;=7,B86+B87,"не окупается")</f>
        <v>2.203297072669065</v>
      </c>
    </row>
    <row r="21" spans="1:14">
      <c r="A21" s="143" t="s">
        <v>307</v>
      </c>
      <c r="B21" s="249"/>
      <c r="D21" s="298" t="s">
        <v>483</v>
      </c>
      <c r="E21" s="298"/>
      <c r="F21" s="151">
        <f>H80</f>
        <v>1494.7905244344408</v>
      </c>
    </row>
    <row r="22" spans="1:14">
      <c r="A22" s="143" t="s">
        <v>308</v>
      </c>
      <c r="B22" s="249"/>
      <c r="D22" s="298" t="s">
        <v>309</v>
      </c>
      <c r="E22" s="298"/>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3">
        <f>B14</f>
        <v>3102.9508196721313</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484</v>
      </c>
      <c r="B40" s="251">
        <v>0</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ht="31.5">
      <c r="A41" s="234" t="s">
        <v>485</v>
      </c>
      <c r="B41" s="251">
        <f>20*20</f>
        <v>400</v>
      </c>
      <c r="C41" s="175">
        <f>B41</f>
        <v>400</v>
      </c>
      <c r="D41" s="175">
        <f>C41</f>
        <v>400</v>
      </c>
      <c r="E41" s="175">
        <f t="shared" ref="E41:AF41" si="0">D41</f>
        <v>400</v>
      </c>
      <c r="F41" s="175">
        <f t="shared" si="0"/>
        <v>400</v>
      </c>
      <c r="G41" s="175">
        <f t="shared" si="0"/>
        <v>400</v>
      </c>
      <c r="H41" s="175">
        <f t="shared" si="0"/>
        <v>400</v>
      </c>
      <c r="I41" s="175">
        <f t="shared" si="0"/>
        <v>400</v>
      </c>
      <c r="J41" s="175">
        <f t="shared" si="0"/>
        <v>400</v>
      </c>
      <c r="K41" s="175">
        <f t="shared" si="0"/>
        <v>400</v>
      </c>
      <c r="L41" s="175">
        <f t="shared" si="0"/>
        <v>400</v>
      </c>
      <c r="M41" s="175">
        <f t="shared" si="0"/>
        <v>400</v>
      </c>
      <c r="N41" s="175">
        <f t="shared" si="0"/>
        <v>400</v>
      </c>
      <c r="O41" s="175">
        <f t="shared" si="0"/>
        <v>400</v>
      </c>
      <c r="P41" s="175">
        <f t="shared" si="0"/>
        <v>400</v>
      </c>
      <c r="Q41" s="175">
        <f t="shared" si="0"/>
        <v>400</v>
      </c>
      <c r="R41" s="175">
        <f t="shared" si="0"/>
        <v>400</v>
      </c>
      <c r="S41" s="175">
        <f t="shared" si="0"/>
        <v>400</v>
      </c>
      <c r="T41" s="175">
        <f t="shared" si="0"/>
        <v>400</v>
      </c>
      <c r="U41" s="175">
        <f t="shared" si="0"/>
        <v>400</v>
      </c>
      <c r="V41" s="175">
        <f t="shared" si="0"/>
        <v>400</v>
      </c>
      <c r="W41" s="175">
        <f t="shared" si="0"/>
        <v>400</v>
      </c>
      <c r="X41" s="175">
        <f t="shared" si="0"/>
        <v>400</v>
      </c>
      <c r="Y41" s="175">
        <f t="shared" si="0"/>
        <v>400</v>
      </c>
      <c r="Z41" s="175">
        <f t="shared" si="0"/>
        <v>400</v>
      </c>
      <c r="AA41" s="175">
        <f t="shared" si="0"/>
        <v>400</v>
      </c>
      <c r="AB41" s="175">
        <f t="shared" si="0"/>
        <v>400</v>
      </c>
      <c r="AC41" s="175">
        <f t="shared" si="0"/>
        <v>400</v>
      </c>
      <c r="AD41" s="175">
        <f t="shared" si="0"/>
        <v>400</v>
      </c>
      <c r="AE41" s="175">
        <f t="shared" si="0"/>
        <v>400</v>
      </c>
      <c r="AF41" s="175">
        <f t="shared" si="0"/>
        <v>400</v>
      </c>
    </row>
    <row r="42" spans="1:32" s="138" customFormat="1" ht="16.5" thickBot="1">
      <c r="A42" s="235" t="s">
        <v>315</v>
      </c>
      <c r="B42" s="236">
        <f>B30+B40+B41</f>
        <v>3502.9508196721313</v>
      </c>
      <c r="C42" s="236">
        <f>C41</f>
        <v>400</v>
      </c>
      <c r="D42" s="236">
        <f>-B64+D41</f>
        <v>1275.7377049180327</v>
      </c>
      <c r="E42" s="236">
        <f t="shared" ref="E42:AF42" si="1">-C64+E41</f>
        <v>422.42622950819668</v>
      </c>
      <c r="F42" s="236">
        <f t="shared" si="1"/>
        <v>641.36065573770486</v>
      </c>
      <c r="G42" s="236">
        <f t="shared" si="1"/>
        <v>428.03278688524586</v>
      </c>
      <c r="H42" s="236">
        <f t="shared" si="1"/>
        <v>482.76639344262293</v>
      </c>
      <c r="I42" s="236">
        <f t="shared" si="1"/>
        <v>429.43442622950818</v>
      </c>
      <c r="J42" s="236">
        <f t="shared" si="1"/>
        <v>443.11782786885243</v>
      </c>
      <c r="K42" s="236">
        <f t="shared" si="1"/>
        <v>429.78483606557376</v>
      </c>
      <c r="L42" s="236">
        <f t="shared" si="1"/>
        <v>433.20568647540983</v>
      </c>
      <c r="M42" s="236">
        <f t="shared" si="1"/>
        <v>429.87243852459017</v>
      </c>
      <c r="N42" s="236">
        <f t="shared" si="1"/>
        <v>430.72765112704917</v>
      </c>
      <c r="O42" s="236">
        <f t="shared" si="1"/>
        <v>507.46810963114751</v>
      </c>
      <c r="P42" s="236">
        <f t="shared" si="1"/>
        <v>507.68191278176232</v>
      </c>
      <c r="Q42" s="236">
        <f t="shared" si="1"/>
        <v>526.86702740778685</v>
      </c>
      <c r="R42" s="236">
        <f t="shared" si="1"/>
        <v>526.92047819544064</v>
      </c>
      <c r="S42" s="236">
        <f t="shared" si="1"/>
        <v>531.71675685194668</v>
      </c>
      <c r="T42" s="236">
        <f t="shared" si="1"/>
        <v>531.7301195488601</v>
      </c>
      <c r="U42" s="236">
        <f t="shared" si="1"/>
        <v>532.92918921298667</v>
      </c>
      <c r="V42" s="236">
        <f t="shared" si="1"/>
        <v>532.93252988721497</v>
      </c>
      <c r="W42" s="236">
        <f t="shared" si="1"/>
        <v>533.2322973032467</v>
      </c>
      <c r="X42" s="236">
        <f t="shared" si="1"/>
        <v>533.23313247180374</v>
      </c>
      <c r="Y42" s="236">
        <f t="shared" si="1"/>
        <v>533.30807432581173</v>
      </c>
      <c r="Z42" s="236">
        <f t="shared" si="1"/>
        <v>533.30828311795096</v>
      </c>
      <c r="AA42" s="236">
        <f t="shared" si="1"/>
        <v>533.32701858145288</v>
      </c>
      <c r="AB42" s="236">
        <f t="shared" si="1"/>
        <v>533.32707077948771</v>
      </c>
      <c r="AC42" s="236">
        <f t="shared" si="1"/>
        <v>533.33175464536316</v>
      </c>
      <c r="AD42" s="236">
        <f t="shared" si="1"/>
        <v>533.33176769487193</v>
      </c>
      <c r="AE42" s="236">
        <f t="shared" si="1"/>
        <v>533.33293866134079</v>
      </c>
      <c r="AF42" s="236">
        <f t="shared" si="1"/>
        <v>533.33294192371795</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3502.9508196721313</v>
      </c>
      <c r="C51" s="178">
        <f>C42*$B$19</f>
        <v>400</v>
      </c>
      <c r="D51" s="178">
        <f>D42*$B$19</f>
        <v>1275.7377049180327</v>
      </c>
      <c r="E51" s="178">
        <f t="shared" ref="E51:AF51" si="2">E42*$B$19</f>
        <v>422.42622950819668</v>
      </c>
      <c r="F51" s="178">
        <f t="shared" si="2"/>
        <v>641.36065573770486</v>
      </c>
      <c r="G51" s="178">
        <f t="shared" si="2"/>
        <v>428.03278688524586</v>
      </c>
      <c r="H51" s="178">
        <f t="shared" si="2"/>
        <v>482.76639344262293</v>
      </c>
      <c r="I51" s="178">
        <f t="shared" si="2"/>
        <v>429.43442622950818</v>
      </c>
      <c r="J51" s="178">
        <f t="shared" si="2"/>
        <v>443.11782786885243</v>
      </c>
      <c r="K51" s="178">
        <f t="shared" si="2"/>
        <v>429.78483606557376</v>
      </c>
      <c r="L51" s="178">
        <f t="shared" si="2"/>
        <v>433.20568647540983</v>
      </c>
      <c r="M51" s="178">
        <f t="shared" si="2"/>
        <v>429.87243852459017</v>
      </c>
      <c r="N51" s="178">
        <f t="shared" si="2"/>
        <v>430.72765112704917</v>
      </c>
      <c r="O51" s="178">
        <f t="shared" si="2"/>
        <v>507.46810963114751</v>
      </c>
      <c r="P51" s="178">
        <f t="shared" si="2"/>
        <v>507.68191278176232</v>
      </c>
      <c r="Q51" s="178">
        <f t="shared" si="2"/>
        <v>526.86702740778685</v>
      </c>
      <c r="R51" s="178">
        <f t="shared" si="2"/>
        <v>526.92047819544064</v>
      </c>
      <c r="S51" s="178">
        <f t="shared" si="2"/>
        <v>531.71675685194668</v>
      </c>
      <c r="T51" s="178">
        <f t="shared" si="2"/>
        <v>531.7301195488601</v>
      </c>
      <c r="U51" s="178">
        <f t="shared" si="2"/>
        <v>532.92918921298667</v>
      </c>
      <c r="V51" s="178">
        <f t="shared" si="2"/>
        <v>532.93252988721497</v>
      </c>
      <c r="W51" s="178">
        <f t="shared" si="2"/>
        <v>533.2322973032467</v>
      </c>
      <c r="X51" s="178">
        <f t="shared" si="2"/>
        <v>533.23313247180374</v>
      </c>
      <c r="Y51" s="178">
        <f t="shared" si="2"/>
        <v>533.30807432581173</v>
      </c>
      <c r="Z51" s="178">
        <f t="shared" si="2"/>
        <v>533.30828311795096</v>
      </c>
      <c r="AA51" s="178">
        <f t="shared" si="2"/>
        <v>533.32701858145288</v>
      </c>
      <c r="AB51" s="178">
        <f t="shared" si="2"/>
        <v>533.32707077948771</v>
      </c>
      <c r="AC51" s="178">
        <f t="shared" si="2"/>
        <v>533.33175464536316</v>
      </c>
      <c r="AD51" s="178">
        <f t="shared" si="2"/>
        <v>533.33176769487193</v>
      </c>
      <c r="AE51" s="178">
        <f t="shared" si="2"/>
        <v>533.33293866134079</v>
      </c>
      <c r="AF51" s="178">
        <f t="shared" si="2"/>
        <v>533.33294192371795</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486</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3502.9508196721313</v>
      </c>
      <c r="C59" s="178">
        <f>C51+C52</f>
        <v>400</v>
      </c>
      <c r="D59" s="178">
        <f>D51+D52</f>
        <v>1275.7377049180327</v>
      </c>
      <c r="E59" s="178">
        <f t="shared" ref="E59:AF59" si="9">E51+E52</f>
        <v>422.42622950819668</v>
      </c>
      <c r="F59" s="178">
        <f t="shared" si="9"/>
        <v>641.36065573770486</v>
      </c>
      <c r="G59" s="178">
        <f t="shared" si="9"/>
        <v>428.03278688524586</v>
      </c>
      <c r="H59" s="178">
        <f t="shared" si="9"/>
        <v>482.76639344262293</v>
      </c>
      <c r="I59" s="178">
        <f t="shared" si="9"/>
        <v>429.43442622950818</v>
      </c>
      <c r="J59" s="178">
        <f t="shared" si="9"/>
        <v>443.11782786885243</v>
      </c>
      <c r="K59" s="178">
        <f t="shared" si="9"/>
        <v>429.78483606557376</v>
      </c>
      <c r="L59" s="178">
        <f t="shared" si="9"/>
        <v>433.20568647540983</v>
      </c>
      <c r="M59" s="178">
        <f t="shared" si="9"/>
        <v>429.87243852459017</v>
      </c>
      <c r="N59" s="178">
        <f t="shared" si="9"/>
        <v>430.72765112704917</v>
      </c>
      <c r="O59" s="178">
        <f t="shared" si="9"/>
        <v>507.46810963114751</v>
      </c>
      <c r="P59" s="178">
        <f t="shared" si="9"/>
        <v>507.68191278176232</v>
      </c>
      <c r="Q59" s="178">
        <f t="shared" si="9"/>
        <v>526.86702740778685</v>
      </c>
      <c r="R59" s="178">
        <f t="shared" si="9"/>
        <v>526.92047819544064</v>
      </c>
      <c r="S59" s="178">
        <f t="shared" si="9"/>
        <v>531.71675685194668</v>
      </c>
      <c r="T59" s="178">
        <f t="shared" si="9"/>
        <v>531.7301195488601</v>
      </c>
      <c r="U59" s="178">
        <f t="shared" si="9"/>
        <v>532.92918921298667</v>
      </c>
      <c r="V59" s="178">
        <f t="shared" si="9"/>
        <v>532.93252988721497</v>
      </c>
      <c r="W59" s="178">
        <f t="shared" si="9"/>
        <v>533.2322973032467</v>
      </c>
      <c r="X59" s="178">
        <f t="shared" si="9"/>
        <v>533.23313247180374</v>
      </c>
      <c r="Y59" s="178">
        <f t="shared" si="9"/>
        <v>533.30807432581173</v>
      </c>
      <c r="Z59" s="178">
        <f t="shared" si="9"/>
        <v>533.30828311795096</v>
      </c>
      <c r="AA59" s="178">
        <f t="shared" si="9"/>
        <v>533.32701858145288</v>
      </c>
      <c r="AB59" s="178">
        <f t="shared" si="9"/>
        <v>533.32707077948771</v>
      </c>
      <c r="AC59" s="178">
        <f t="shared" si="9"/>
        <v>533.33175464536316</v>
      </c>
      <c r="AD59" s="178">
        <f t="shared" si="9"/>
        <v>533.33176769487193</v>
      </c>
      <c r="AE59" s="178">
        <f t="shared" si="9"/>
        <v>533.33293866134079</v>
      </c>
      <c r="AF59" s="178">
        <f t="shared" si="9"/>
        <v>533.33294192371795</v>
      </c>
    </row>
    <row r="60" spans="1:32">
      <c r="A60" s="180" t="s">
        <v>334</v>
      </c>
      <c r="B60" s="179">
        <v>0</v>
      </c>
      <c r="C60" s="179">
        <f t="shared" ref="C60:AF60" si="10">IF(C39&lt;=$B$18,-$B$14/$B$18,0)</f>
        <v>-310.29508196721315</v>
      </c>
      <c r="D60" s="179">
        <f t="shared" si="10"/>
        <v>-310.29508196721315</v>
      </c>
      <c r="E60" s="179">
        <f t="shared" si="10"/>
        <v>-310.29508196721315</v>
      </c>
      <c r="F60" s="179">
        <f t="shared" si="10"/>
        <v>-310.29508196721315</v>
      </c>
      <c r="G60" s="179">
        <f t="shared" si="10"/>
        <v>-310.29508196721315</v>
      </c>
      <c r="H60" s="179">
        <f t="shared" si="10"/>
        <v>-310.29508196721315</v>
      </c>
      <c r="I60" s="179">
        <f t="shared" si="10"/>
        <v>-310.29508196721315</v>
      </c>
      <c r="J60" s="179">
        <f t="shared" si="10"/>
        <v>-310.29508196721315</v>
      </c>
      <c r="K60" s="179">
        <f t="shared" si="10"/>
        <v>-310.29508196721315</v>
      </c>
      <c r="L60" s="179">
        <f t="shared" si="10"/>
        <v>-310.29508196721315</v>
      </c>
      <c r="M60" s="179">
        <f t="shared" si="10"/>
        <v>0</v>
      </c>
      <c r="N60" s="179">
        <f t="shared" si="10"/>
        <v>0</v>
      </c>
      <c r="O60" s="179">
        <f t="shared" si="10"/>
        <v>0</v>
      </c>
      <c r="P60" s="179">
        <f t="shared" si="10"/>
        <v>0</v>
      </c>
      <c r="Q60" s="179">
        <f t="shared" si="10"/>
        <v>0</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3502.9508196721313</v>
      </c>
      <c r="C61" s="178">
        <f>C59+C60</f>
        <v>89.70491803278685</v>
      </c>
      <c r="D61" s="178">
        <f>D59+D60</f>
        <v>965.44262295081955</v>
      </c>
      <c r="E61" s="178">
        <f t="shared" ref="E61:AF61" si="11">E59+E60</f>
        <v>112.13114754098353</v>
      </c>
      <c r="F61" s="178">
        <f t="shared" si="11"/>
        <v>331.06557377049171</v>
      </c>
      <c r="G61" s="178">
        <f t="shared" si="11"/>
        <v>117.7377049180327</v>
      </c>
      <c r="H61" s="178">
        <f t="shared" si="11"/>
        <v>172.47131147540978</v>
      </c>
      <c r="I61" s="178">
        <f t="shared" si="11"/>
        <v>119.13934426229503</v>
      </c>
      <c r="J61" s="178">
        <f t="shared" si="11"/>
        <v>132.82274590163928</v>
      </c>
      <c r="K61" s="178">
        <f t="shared" si="11"/>
        <v>119.48975409836061</v>
      </c>
      <c r="L61" s="178">
        <f t="shared" si="11"/>
        <v>122.91060450819668</v>
      </c>
      <c r="M61" s="178">
        <f t="shared" si="11"/>
        <v>429.87243852459017</v>
      </c>
      <c r="N61" s="178">
        <f t="shared" si="11"/>
        <v>430.72765112704917</v>
      </c>
      <c r="O61" s="178">
        <f t="shared" si="11"/>
        <v>507.46810963114751</v>
      </c>
      <c r="P61" s="178">
        <f t="shared" si="11"/>
        <v>507.68191278176232</v>
      </c>
      <c r="Q61" s="178">
        <f t="shared" si="11"/>
        <v>526.86702740778685</v>
      </c>
      <c r="R61" s="178">
        <f t="shared" si="11"/>
        <v>526.92047819544064</v>
      </c>
      <c r="S61" s="178">
        <f t="shared" si="11"/>
        <v>531.71675685194668</v>
      </c>
      <c r="T61" s="178">
        <f t="shared" si="11"/>
        <v>531.7301195488601</v>
      </c>
      <c r="U61" s="178">
        <f t="shared" si="11"/>
        <v>532.92918921298667</v>
      </c>
      <c r="V61" s="178">
        <f t="shared" si="11"/>
        <v>532.93252988721497</v>
      </c>
      <c r="W61" s="178">
        <f t="shared" si="11"/>
        <v>533.2322973032467</v>
      </c>
      <c r="X61" s="178">
        <f t="shared" si="11"/>
        <v>533.23313247180374</v>
      </c>
      <c r="Y61" s="178">
        <f t="shared" si="11"/>
        <v>533.30807432581173</v>
      </c>
      <c r="Z61" s="178">
        <f t="shared" si="11"/>
        <v>533.30828311795096</v>
      </c>
      <c r="AA61" s="178">
        <f t="shared" si="11"/>
        <v>533.32701858145288</v>
      </c>
      <c r="AB61" s="178">
        <f t="shared" si="11"/>
        <v>533.32707077948771</v>
      </c>
      <c r="AC61" s="178">
        <f t="shared" si="11"/>
        <v>533.33175464536316</v>
      </c>
      <c r="AD61" s="178">
        <f t="shared" si="11"/>
        <v>533.33176769487193</v>
      </c>
      <c r="AE61" s="178">
        <f t="shared" si="11"/>
        <v>533.33293866134079</v>
      </c>
      <c r="AF61" s="178">
        <f t="shared" si="11"/>
        <v>533.33294192371795</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3502.9508196721313</v>
      </c>
      <c r="C63" s="178">
        <f>C61+C62</f>
        <v>89.70491803278685</v>
      </c>
      <c r="D63" s="178">
        <f>D61+D62</f>
        <v>965.44262295081955</v>
      </c>
      <c r="E63" s="178">
        <f t="shared" ref="E63:AF63" si="13">E61+E62</f>
        <v>112.13114754098353</v>
      </c>
      <c r="F63" s="178">
        <f t="shared" si="13"/>
        <v>331.06557377049171</v>
      </c>
      <c r="G63" s="178">
        <f t="shared" si="13"/>
        <v>117.7377049180327</v>
      </c>
      <c r="H63" s="178">
        <f t="shared" si="13"/>
        <v>172.47131147540978</v>
      </c>
      <c r="I63" s="178">
        <f t="shared" si="13"/>
        <v>119.13934426229503</v>
      </c>
      <c r="J63" s="178">
        <f t="shared" si="13"/>
        <v>132.82274590163928</v>
      </c>
      <c r="K63" s="178">
        <f t="shared" si="13"/>
        <v>119.48975409836061</v>
      </c>
      <c r="L63" s="178">
        <f t="shared" si="13"/>
        <v>122.91060450819668</v>
      </c>
      <c r="M63" s="178">
        <f t="shared" si="13"/>
        <v>429.87243852459017</v>
      </c>
      <c r="N63" s="178">
        <f t="shared" si="13"/>
        <v>430.72765112704917</v>
      </c>
      <c r="O63" s="178">
        <f t="shared" si="13"/>
        <v>507.46810963114751</v>
      </c>
      <c r="P63" s="178">
        <f t="shared" si="13"/>
        <v>507.68191278176232</v>
      </c>
      <c r="Q63" s="178">
        <f t="shared" si="13"/>
        <v>526.86702740778685</v>
      </c>
      <c r="R63" s="178">
        <f t="shared" si="13"/>
        <v>526.92047819544064</v>
      </c>
      <c r="S63" s="178">
        <f t="shared" si="13"/>
        <v>531.71675685194668</v>
      </c>
      <c r="T63" s="178">
        <f t="shared" si="13"/>
        <v>531.7301195488601</v>
      </c>
      <c r="U63" s="178">
        <f t="shared" si="13"/>
        <v>532.92918921298667</v>
      </c>
      <c r="V63" s="178">
        <f t="shared" si="13"/>
        <v>532.93252988721497</v>
      </c>
      <c r="W63" s="178">
        <f t="shared" si="13"/>
        <v>533.2322973032467</v>
      </c>
      <c r="X63" s="178">
        <f t="shared" si="13"/>
        <v>533.23313247180374</v>
      </c>
      <c r="Y63" s="178">
        <f t="shared" si="13"/>
        <v>533.30807432581173</v>
      </c>
      <c r="Z63" s="178">
        <f t="shared" si="13"/>
        <v>533.30828311795096</v>
      </c>
      <c r="AA63" s="178">
        <f t="shared" si="13"/>
        <v>533.32701858145288</v>
      </c>
      <c r="AB63" s="178">
        <f t="shared" si="13"/>
        <v>533.32707077948771</v>
      </c>
      <c r="AC63" s="178">
        <f t="shared" si="13"/>
        <v>533.33175464536316</v>
      </c>
      <c r="AD63" s="178">
        <f t="shared" si="13"/>
        <v>533.33176769487193</v>
      </c>
      <c r="AE63" s="178">
        <f t="shared" si="13"/>
        <v>533.33293866134079</v>
      </c>
      <c r="AF63" s="178">
        <f t="shared" si="13"/>
        <v>533.33294192371795</v>
      </c>
    </row>
    <row r="64" spans="1:32">
      <c r="A64" s="180" t="s">
        <v>313</v>
      </c>
      <c r="B64" s="179">
        <f>IF(B63&gt;0,-B63*$B$27,0)</f>
        <v>-875.73770491803282</v>
      </c>
      <c r="C64" s="179">
        <f t="shared" ref="C64:AF64" si="14">IF(C63&gt;0,-C63*$B$27,0)</f>
        <v>-22.426229508196712</v>
      </c>
      <c r="D64" s="179">
        <f t="shared" si="14"/>
        <v>-241.36065573770489</v>
      </c>
      <c r="E64" s="179">
        <f t="shared" si="14"/>
        <v>-28.032786885245883</v>
      </c>
      <c r="F64" s="179">
        <f t="shared" si="14"/>
        <v>-82.766393442622928</v>
      </c>
      <c r="G64" s="179">
        <f t="shared" si="14"/>
        <v>-29.434426229508176</v>
      </c>
      <c r="H64" s="179">
        <f t="shared" si="14"/>
        <v>-43.117827868852444</v>
      </c>
      <c r="I64" s="179">
        <f t="shared" si="14"/>
        <v>-29.784836065573757</v>
      </c>
      <c r="J64" s="179">
        <f t="shared" si="14"/>
        <v>-33.20568647540982</v>
      </c>
      <c r="K64" s="179">
        <f t="shared" si="14"/>
        <v>-29.872438524590152</v>
      </c>
      <c r="L64" s="179">
        <f t="shared" si="14"/>
        <v>-30.727651127049171</v>
      </c>
      <c r="M64" s="179">
        <f t="shared" si="14"/>
        <v>-107.46810963114754</v>
      </c>
      <c r="N64" s="179">
        <f t="shared" si="14"/>
        <v>-107.68191278176229</v>
      </c>
      <c r="O64" s="179">
        <f t="shared" si="14"/>
        <v>-126.86702740778688</v>
      </c>
      <c r="P64" s="179">
        <f t="shared" si="14"/>
        <v>-126.92047819544058</v>
      </c>
      <c r="Q64" s="179">
        <f t="shared" si="14"/>
        <v>-131.71675685194671</v>
      </c>
      <c r="R64" s="179">
        <f t="shared" si="14"/>
        <v>-131.73011954886016</v>
      </c>
      <c r="S64" s="179">
        <f t="shared" si="14"/>
        <v>-132.92918921298667</v>
      </c>
      <c r="T64" s="179">
        <f t="shared" si="14"/>
        <v>-132.93252988721503</v>
      </c>
      <c r="U64" s="179">
        <f t="shared" si="14"/>
        <v>-133.23229730324667</v>
      </c>
      <c r="V64" s="179">
        <f t="shared" si="14"/>
        <v>-133.23313247180374</v>
      </c>
      <c r="W64" s="179">
        <f t="shared" si="14"/>
        <v>-133.30807432581167</v>
      </c>
      <c r="X64" s="179">
        <f t="shared" si="14"/>
        <v>-133.30828311795094</v>
      </c>
      <c r="Y64" s="179">
        <f t="shared" si="14"/>
        <v>-133.32701858145293</v>
      </c>
      <c r="Z64" s="179">
        <f t="shared" si="14"/>
        <v>-133.32707077948774</v>
      </c>
      <c r="AA64" s="179">
        <f t="shared" si="14"/>
        <v>-133.33175464536322</v>
      </c>
      <c r="AB64" s="179">
        <f t="shared" si="14"/>
        <v>-133.33176769487193</v>
      </c>
      <c r="AC64" s="179">
        <f t="shared" si="14"/>
        <v>-133.33293866134079</v>
      </c>
      <c r="AD64" s="179">
        <f t="shared" si="14"/>
        <v>-133.33294192371798</v>
      </c>
      <c r="AE64" s="179">
        <f t="shared" si="14"/>
        <v>-133.3332346653352</v>
      </c>
      <c r="AF64" s="179">
        <f t="shared" si="14"/>
        <v>-133.33323548092949</v>
      </c>
    </row>
    <row r="65" spans="1:32" ht="16.5" thickBot="1">
      <c r="A65" s="184" t="s">
        <v>338</v>
      </c>
      <c r="B65" s="185">
        <f t="shared" ref="B65:AF65" si="15">B63+B64</f>
        <v>2627.2131147540986</v>
      </c>
      <c r="C65" s="185">
        <f>C63+C64</f>
        <v>67.278688524590137</v>
      </c>
      <c r="D65" s="185">
        <f>D63+D64</f>
        <v>724.08196721311469</v>
      </c>
      <c r="E65" s="185">
        <f t="shared" si="15"/>
        <v>84.09836065573765</v>
      </c>
      <c r="F65" s="185">
        <f t="shared" si="15"/>
        <v>248.29918032786878</v>
      </c>
      <c r="G65" s="185">
        <f t="shared" si="15"/>
        <v>88.303278688524529</v>
      </c>
      <c r="H65" s="185">
        <f t="shared" si="15"/>
        <v>129.35348360655735</v>
      </c>
      <c r="I65" s="185">
        <f t="shared" si="15"/>
        <v>89.35450819672127</v>
      </c>
      <c r="J65" s="186">
        <f t="shared" si="15"/>
        <v>99.61705942622946</v>
      </c>
      <c r="K65" s="185">
        <f t="shared" si="15"/>
        <v>89.617315573770455</v>
      </c>
      <c r="L65" s="185">
        <f t="shared" si="15"/>
        <v>92.182953381147513</v>
      </c>
      <c r="M65" s="185">
        <f t="shared" si="15"/>
        <v>322.40432889344265</v>
      </c>
      <c r="N65" s="185">
        <f t="shared" si="15"/>
        <v>323.04573834528685</v>
      </c>
      <c r="O65" s="185">
        <f t="shared" si="15"/>
        <v>380.60108222336066</v>
      </c>
      <c r="P65" s="185">
        <f t="shared" si="15"/>
        <v>380.76143458632174</v>
      </c>
      <c r="Q65" s="185">
        <f t="shared" si="15"/>
        <v>395.15027055584017</v>
      </c>
      <c r="R65" s="185">
        <f t="shared" si="15"/>
        <v>395.19035864658048</v>
      </c>
      <c r="S65" s="185">
        <f t="shared" si="15"/>
        <v>398.78756763896001</v>
      </c>
      <c r="T65" s="185">
        <f t="shared" si="15"/>
        <v>398.79758966164508</v>
      </c>
      <c r="U65" s="185">
        <f t="shared" si="15"/>
        <v>399.69689190973997</v>
      </c>
      <c r="V65" s="185">
        <f t="shared" si="15"/>
        <v>399.69939741541123</v>
      </c>
      <c r="W65" s="185">
        <f t="shared" si="15"/>
        <v>399.92422297743502</v>
      </c>
      <c r="X65" s="185">
        <f t="shared" si="15"/>
        <v>399.92484935385278</v>
      </c>
      <c r="Y65" s="185">
        <f t="shared" si="15"/>
        <v>399.9810557443588</v>
      </c>
      <c r="Z65" s="185">
        <f t="shared" si="15"/>
        <v>399.98121233846325</v>
      </c>
      <c r="AA65" s="185">
        <f t="shared" si="15"/>
        <v>399.99526393608966</v>
      </c>
      <c r="AB65" s="185">
        <f t="shared" si="15"/>
        <v>399.99530308461578</v>
      </c>
      <c r="AC65" s="185">
        <f t="shared" si="15"/>
        <v>399.99881598402237</v>
      </c>
      <c r="AD65" s="185">
        <f t="shared" si="15"/>
        <v>399.99882577115397</v>
      </c>
      <c r="AE65" s="185">
        <f t="shared" si="15"/>
        <v>399.99970399600556</v>
      </c>
      <c r="AF65" s="185">
        <f t="shared" si="15"/>
        <v>399.99970644278847</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3502.9508196721313</v>
      </c>
      <c r="C68" s="178">
        <f t="shared" ref="C68:AF68" si="16">C61</f>
        <v>89.70491803278685</v>
      </c>
      <c r="D68" s="178">
        <f t="shared" si="16"/>
        <v>965.44262295081955</v>
      </c>
      <c r="E68" s="178">
        <f t="shared" si="16"/>
        <v>112.13114754098353</v>
      </c>
      <c r="F68" s="178">
        <f t="shared" si="16"/>
        <v>331.06557377049171</v>
      </c>
      <c r="G68" s="178">
        <f t="shared" si="16"/>
        <v>117.7377049180327</v>
      </c>
      <c r="H68" s="178">
        <f t="shared" si="16"/>
        <v>172.47131147540978</v>
      </c>
      <c r="I68" s="178">
        <f t="shared" si="16"/>
        <v>119.13934426229503</v>
      </c>
      <c r="J68" s="178">
        <f t="shared" si="16"/>
        <v>132.82274590163928</v>
      </c>
      <c r="K68" s="178">
        <f t="shared" si="16"/>
        <v>119.48975409836061</v>
      </c>
      <c r="L68" s="178">
        <f t="shared" si="16"/>
        <v>122.91060450819668</v>
      </c>
      <c r="M68" s="178">
        <f t="shared" si="16"/>
        <v>429.87243852459017</v>
      </c>
      <c r="N68" s="178">
        <f t="shared" si="16"/>
        <v>430.72765112704917</v>
      </c>
      <c r="O68" s="178">
        <f t="shared" si="16"/>
        <v>507.46810963114751</v>
      </c>
      <c r="P68" s="178">
        <f t="shared" si="16"/>
        <v>507.68191278176232</v>
      </c>
      <c r="Q68" s="178">
        <f t="shared" si="16"/>
        <v>526.86702740778685</v>
      </c>
      <c r="R68" s="178">
        <f t="shared" si="16"/>
        <v>526.92047819544064</v>
      </c>
      <c r="S68" s="178">
        <f t="shared" si="16"/>
        <v>531.71675685194668</v>
      </c>
      <c r="T68" s="178">
        <f t="shared" si="16"/>
        <v>531.7301195488601</v>
      </c>
      <c r="U68" s="178">
        <f t="shared" si="16"/>
        <v>532.92918921298667</v>
      </c>
      <c r="V68" s="178">
        <f t="shared" si="16"/>
        <v>532.93252988721497</v>
      </c>
      <c r="W68" s="178">
        <f t="shared" si="16"/>
        <v>533.2322973032467</v>
      </c>
      <c r="X68" s="178">
        <f t="shared" si="16"/>
        <v>533.23313247180374</v>
      </c>
      <c r="Y68" s="178">
        <f t="shared" si="16"/>
        <v>533.30807432581173</v>
      </c>
      <c r="Z68" s="178">
        <f t="shared" si="16"/>
        <v>533.30828311795096</v>
      </c>
      <c r="AA68" s="178">
        <f t="shared" si="16"/>
        <v>533.32701858145288</v>
      </c>
      <c r="AB68" s="178">
        <f t="shared" si="16"/>
        <v>533.32707077948771</v>
      </c>
      <c r="AC68" s="178">
        <f t="shared" si="16"/>
        <v>533.33175464536316</v>
      </c>
      <c r="AD68" s="178">
        <f t="shared" si="16"/>
        <v>533.33176769487193</v>
      </c>
      <c r="AE68" s="178">
        <f t="shared" si="16"/>
        <v>533.33293866134079</v>
      </c>
      <c r="AF68" s="189">
        <f t="shared" si="16"/>
        <v>533.33294192371795</v>
      </c>
    </row>
    <row r="69" spans="1:32">
      <c r="A69" s="180" t="s">
        <v>334</v>
      </c>
      <c r="B69" s="179">
        <f>-B60</f>
        <v>0</v>
      </c>
      <c r="C69" s="179">
        <f t="shared" ref="C69:AF69" si="17">-C60</f>
        <v>310.29508196721315</v>
      </c>
      <c r="D69" s="179">
        <f t="shared" si="17"/>
        <v>310.29508196721315</v>
      </c>
      <c r="E69" s="179">
        <f t="shared" si="17"/>
        <v>310.29508196721315</v>
      </c>
      <c r="F69" s="179">
        <f t="shared" si="17"/>
        <v>310.29508196721315</v>
      </c>
      <c r="G69" s="179">
        <f t="shared" si="17"/>
        <v>310.29508196721315</v>
      </c>
      <c r="H69" s="179">
        <f t="shared" si="17"/>
        <v>310.29508196721315</v>
      </c>
      <c r="I69" s="179">
        <f t="shared" si="17"/>
        <v>310.29508196721315</v>
      </c>
      <c r="J69" s="179">
        <f t="shared" si="17"/>
        <v>310.29508196721315</v>
      </c>
      <c r="K69" s="179">
        <f t="shared" si="17"/>
        <v>310.29508196721315</v>
      </c>
      <c r="L69" s="179">
        <f t="shared" si="17"/>
        <v>310.29508196721315</v>
      </c>
      <c r="M69" s="179">
        <f t="shared" si="17"/>
        <v>0</v>
      </c>
      <c r="N69" s="179">
        <f t="shared" si="17"/>
        <v>0</v>
      </c>
      <c r="O69" s="179">
        <f t="shared" si="17"/>
        <v>0</v>
      </c>
      <c r="P69" s="179">
        <f t="shared" si="17"/>
        <v>0</v>
      </c>
      <c r="Q69" s="179">
        <f t="shared" si="17"/>
        <v>0</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-875.73770491803282</v>
      </c>
      <c r="C71" s="179">
        <f>IF(SUM($B$64:C64)+SUM($A$71:B71)&gt;0,0,SUM($B$64:C64)-SUM($A$71:B71))</f>
        <v>-22.426229508196684</v>
      </c>
      <c r="D71" s="179">
        <f>IF(SUM($B$64:D64)+SUM($A$71:C71)&gt;0,0,SUM($B$64:D64)-SUM($A$71:C71))</f>
        <v>-241.36065573770486</v>
      </c>
      <c r="E71" s="179">
        <f>IF(SUM($B$64:E64)+SUM($A$71:D71)&gt;0,0,SUM($B$64:E64)-SUM($A$71:D71))</f>
        <v>-28.032786885245969</v>
      </c>
      <c r="F71" s="179">
        <f>IF(SUM($B$64:F64)+SUM($A$71:E71)&gt;0,0,SUM($B$64:F64)-SUM($A$71:E71))</f>
        <v>-82.766393442622984</v>
      </c>
      <c r="G71" s="179">
        <f>IF(SUM($B$64:G64)+SUM($A$71:F71)&gt;0,0,SUM($B$64:G64)-SUM($A$71:F71))</f>
        <v>-29.434426229508063</v>
      </c>
      <c r="H71" s="179">
        <f>IF(SUM($B$64:H64)+SUM($A$71:G71)&gt;0,0,SUM($B$64:H64)-SUM($A$71:G71))</f>
        <v>-43.117827868852373</v>
      </c>
      <c r="I71" s="179">
        <f>IF(SUM($B$64:I64)+SUM($A$71:H71)&gt;0,0,SUM($B$64:I64)-SUM($A$71:H71))</f>
        <v>-29.7848360655737</v>
      </c>
      <c r="J71" s="179">
        <f>IF(SUM($B$64:J64)+SUM($A$71:I71)&gt;0,0,SUM($B$64:J64)-SUM($A$71:I71))</f>
        <v>-33.205686475409721</v>
      </c>
      <c r="K71" s="179">
        <f>IF(SUM($B$64:K64)+SUM($A$71:J71)&gt;0,0,SUM($B$64:K64)-SUM($A$71:J71))</f>
        <v>-29.872438524590052</v>
      </c>
      <c r="L71" s="179">
        <f>IF(SUM($B$64:L64)+SUM($A$71:K71)&gt;0,0,SUM($B$64:L64)-SUM($A$71:K71))</f>
        <v>-30.727651127049057</v>
      </c>
      <c r="M71" s="179">
        <f>IF(SUM($B$64:M64)+SUM($A$71:L71)&gt;0,0,SUM($B$64:M64)-SUM($A$71:L71))</f>
        <v>-107.46810963114763</v>
      </c>
      <c r="N71" s="179">
        <f>IF(SUM($B$64:N64)+SUM($A$71:M71)&gt;0,0,SUM($B$64:N64)-SUM($A$71:M71))</f>
        <v>-107.68191278176232</v>
      </c>
      <c r="O71" s="179">
        <f>IF(SUM($B$64:O64)+SUM($A$71:N71)&gt;0,0,SUM($B$64:O64)-SUM($A$71:N71))</f>
        <v>-126.86702740778696</v>
      </c>
      <c r="P71" s="179">
        <f>IF(SUM($B$64:P64)+SUM($A$71:O71)&gt;0,0,SUM($B$64:P64)-SUM($A$71:O71))</f>
        <v>-126.92047819544064</v>
      </c>
      <c r="Q71" s="179">
        <f>IF(SUM($B$64:Q64)+SUM($A$71:P71)&gt;0,0,SUM($B$64:Q64)-SUM($A$71:P71))</f>
        <v>-131.71675685194668</v>
      </c>
      <c r="R71" s="179">
        <f>IF(SUM($B$64:R64)+SUM($A$71:Q71)&gt;0,0,SUM($B$64:R64)-SUM($A$71:Q71))</f>
        <v>-131.73011954886033</v>
      </c>
      <c r="S71" s="179">
        <f>IF(SUM($B$64:S64)+SUM($A$71:R71)&gt;0,0,SUM($B$64:S64)-SUM($A$71:R71))</f>
        <v>-132.92918921298678</v>
      </c>
      <c r="T71" s="179">
        <f>IF(SUM($B$64:T64)+SUM($A$71:S71)&gt;0,0,SUM($B$64:T64)-SUM($A$71:S71))</f>
        <v>-132.93252988721497</v>
      </c>
      <c r="U71" s="179">
        <f>IF(SUM($B$64:U64)+SUM($A$71:T71)&gt;0,0,SUM($B$64:U64)-SUM($A$71:T71))</f>
        <v>-133.23229730324647</v>
      </c>
      <c r="V71" s="179">
        <f>IF(SUM($B$64:V64)+SUM($A$71:U71)&gt;0,0,SUM($B$64:V64)-SUM($A$71:U71))</f>
        <v>-133.23313247180386</v>
      </c>
      <c r="W71" s="179">
        <f>IF(SUM($B$64:W64)+SUM($A$71:V71)&gt;0,0,SUM($B$64:W64)-SUM($A$71:V71))</f>
        <v>-133.3080743258115</v>
      </c>
      <c r="X71" s="179">
        <f>IF(SUM($B$64:X64)+SUM($A$71:W71)&gt;0,0,SUM($B$64:X64)-SUM($A$71:W71))</f>
        <v>-133.30828311795085</v>
      </c>
      <c r="Y71" s="179">
        <f>IF(SUM($B$64:Y64)+SUM($A$71:X71)&gt;0,0,SUM($B$64:Y64)-SUM($A$71:X71))</f>
        <v>-133.3270185814531</v>
      </c>
      <c r="Z71" s="179">
        <f>IF(SUM($B$64:Z64)+SUM($A$71:Y71)&gt;0,0,SUM($B$64:Z64)-SUM($A$71:Y71))</f>
        <v>-133.32707077948771</v>
      </c>
      <c r="AA71" s="179">
        <f>IF(SUM($B$64:AA64)+SUM($A$71:Z71)&gt;0,0,SUM($B$64:AA64)-SUM($A$71:Z71))</f>
        <v>-133.33175464536316</v>
      </c>
      <c r="AB71" s="179">
        <f>IF(SUM($B$64:AB64)+SUM($A$71:AA71)&gt;0,0,SUM($B$64:AB64)-SUM($A$71:AA71))</f>
        <v>-133.33176769487181</v>
      </c>
      <c r="AC71" s="179">
        <f>IF(SUM($B$64:AC64)+SUM($A$71:AB71)&gt;0,0,SUM($B$64:AC64)-SUM($A$71:AB71))</f>
        <v>-133.3329386613409</v>
      </c>
      <c r="AD71" s="179">
        <f>IF(SUM($B$64:AD64)+SUM($A$71:AC71)&gt;0,0,SUM($B$64:AD64)-SUM($A$71:AC71))</f>
        <v>-133.33294192371795</v>
      </c>
      <c r="AE71" s="179">
        <f>IF(SUM($B$64:AE64)+SUM($A$71:AD71)&gt;0,0,SUM($B$64:AE64)-SUM($A$71:AD71))</f>
        <v>-133.33323466533511</v>
      </c>
      <c r="AF71" s="190">
        <f>IF(SUM($B$64:AF64)+SUM($A$71:AE71)&gt;0,0,SUM($B$64:AF64)-SUM($A$71:AE71))</f>
        <v>-133.33323548092949</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-3102.9508196721313</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-475.7377049180327</v>
      </c>
      <c r="C76" s="178">
        <f>C51+C64+C74</f>
        <v>377.57377049180332</v>
      </c>
      <c r="D76" s="178">
        <f>D51+D64+D74</f>
        <v>1034.3770491803277</v>
      </c>
      <c r="E76" s="178">
        <f t="shared" ref="E76:AF76" si="21">E51+E64+E74</f>
        <v>394.39344262295083</v>
      </c>
      <c r="F76" s="178">
        <f t="shared" si="21"/>
        <v>558.59426229508199</v>
      </c>
      <c r="G76" s="178">
        <f t="shared" si="21"/>
        <v>398.59836065573768</v>
      </c>
      <c r="H76" s="178">
        <f t="shared" si="21"/>
        <v>439.6485655737705</v>
      </c>
      <c r="I76" s="178">
        <f t="shared" si="21"/>
        <v>399.64959016393442</v>
      </c>
      <c r="J76" s="178">
        <f t="shared" si="21"/>
        <v>409.9121413934426</v>
      </c>
      <c r="K76" s="178">
        <f t="shared" si="21"/>
        <v>399.91239754098359</v>
      </c>
      <c r="L76" s="178">
        <f t="shared" si="21"/>
        <v>402.47803534836066</v>
      </c>
      <c r="M76" s="178">
        <f t="shared" si="21"/>
        <v>322.40432889344265</v>
      </c>
      <c r="N76" s="178">
        <f t="shared" si="21"/>
        <v>323.04573834528685</v>
      </c>
      <c r="O76" s="178">
        <f t="shared" si="21"/>
        <v>380.60108222336066</v>
      </c>
      <c r="P76" s="178">
        <f t="shared" si="21"/>
        <v>380.76143458632174</v>
      </c>
      <c r="Q76" s="178">
        <f t="shared" si="21"/>
        <v>395.15027055584017</v>
      </c>
      <c r="R76" s="178">
        <f t="shared" si="21"/>
        <v>395.19035864658048</v>
      </c>
      <c r="S76" s="178">
        <f t="shared" si="21"/>
        <v>398.78756763896001</v>
      </c>
      <c r="T76" s="178">
        <f t="shared" si="21"/>
        <v>398.79758966164508</v>
      </c>
      <c r="U76" s="178">
        <f t="shared" si="21"/>
        <v>399.69689190973997</v>
      </c>
      <c r="V76" s="178">
        <f t="shared" si="21"/>
        <v>399.69939741541123</v>
      </c>
      <c r="W76" s="178">
        <f t="shared" si="21"/>
        <v>399.92422297743502</v>
      </c>
      <c r="X76" s="178">
        <f t="shared" si="21"/>
        <v>399.92484935385278</v>
      </c>
      <c r="Y76" s="178">
        <f t="shared" si="21"/>
        <v>399.9810557443588</v>
      </c>
      <c r="Z76" s="178">
        <f t="shared" si="21"/>
        <v>399.98121233846325</v>
      </c>
      <c r="AA76" s="178">
        <f t="shared" si="21"/>
        <v>399.99526393608966</v>
      </c>
      <c r="AB76" s="178">
        <f t="shared" si="21"/>
        <v>399.99530308461578</v>
      </c>
      <c r="AC76" s="178">
        <f t="shared" si="21"/>
        <v>399.99881598402237</v>
      </c>
      <c r="AD76" s="178">
        <f t="shared" si="21"/>
        <v>399.99882577115397</v>
      </c>
      <c r="AE76" s="178">
        <f t="shared" si="21"/>
        <v>399.99970399600556</v>
      </c>
      <c r="AF76" s="178">
        <f t="shared" si="21"/>
        <v>399.99970644278847</v>
      </c>
    </row>
    <row r="77" spans="1:32" s="138" customFormat="1" ht="14.25">
      <c r="A77" s="183" t="s">
        <v>346</v>
      </c>
      <c r="B77" s="178">
        <f>SUM($B$76:B76)</f>
        <v>-475.7377049180327</v>
      </c>
      <c r="C77" s="178">
        <f>SUM($B$76:C76)</f>
        <v>-98.163934426229389</v>
      </c>
      <c r="D77" s="178">
        <f>SUM($B$76:D76)</f>
        <v>936.21311475409834</v>
      </c>
      <c r="E77" s="178">
        <f>SUM($B$76:E76)</f>
        <v>1330.6065573770493</v>
      </c>
      <c r="F77" s="178">
        <f>SUM($B$76:F76)</f>
        <v>1889.2008196721313</v>
      </c>
      <c r="G77" s="178">
        <f>SUM($B$76:G76)</f>
        <v>2287.7991803278692</v>
      </c>
      <c r="H77" s="178">
        <f>SUM($B$76:H76)</f>
        <v>2727.4477459016398</v>
      </c>
      <c r="I77" s="178">
        <f>SUM($B$76:I76)</f>
        <v>3127.0973360655744</v>
      </c>
      <c r="J77" s="178">
        <f>SUM($B$76:J76)</f>
        <v>3537.009477459017</v>
      </c>
      <c r="K77" s="178">
        <f>SUM($B$76:K76)</f>
        <v>3936.9218750000005</v>
      </c>
      <c r="L77" s="178">
        <f>SUM($B$76:L76)</f>
        <v>4339.3999103483611</v>
      </c>
      <c r="M77" s="178">
        <f>SUM($B$76:M76)</f>
        <v>4661.8042392418038</v>
      </c>
      <c r="N77" s="178">
        <f>SUM($B$76:N76)</f>
        <v>4984.8499775870905</v>
      </c>
      <c r="O77" s="178">
        <f>SUM($B$76:O76)</f>
        <v>5365.4510598104516</v>
      </c>
      <c r="P77" s="178">
        <f>SUM($B$76:P76)</f>
        <v>5746.2124943967738</v>
      </c>
      <c r="Q77" s="178">
        <f>SUM($B$76:Q76)</f>
        <v>6141.3627649526143</v>
      </c>
      <c r="R77" s="178">
        <f>SUM($B$76:R76)</f>
        <v>6536.5531235991948</v>
      </c>
      <c r="S77" s="178">
        <f>SUM($B$76:S76)</f>
        <v>6935.3406912381552</v>
      </c>
      <c r="T77" s="178">
        <f>SUM($B$76:T76)</f>
        <v>7334.1382808998005</v>
      </c>
      <c r="U77" s="178">
        <f>SUM($B$76:U76)</f>
        <v>7733.8351728095404</v>
      </c>
      <c r="V77" s="178">
        <f>SUM($B$76:V76)</f>
        <v>8133.5345702249515</v>
      </c>
      <c r="W77" s="178">
        <f>SUM($B$76:W76)</f>
        <v>8533.458793202386</v>
      </c>
      <c r="X77" s="178">
        <f>SUM($B$76:X76)</f>
        <v>8933.3836425562386</v>
      </c>
      <c r="Y77" s="178">
        <f>SUM($B$76:Y76)</f>
        <v>9333.3646983005965</v>
      </c>
      <c r="Z77" s="178">
        <f>SUM($B$76:Z76)</f>
        <v>9733.3459106390601</v>
      </c>
      <c r="AA77" s="178">
        <f>SUM($B$76:AA76)</f>
        <v>10133.341174575149</v>
      </c>
      <c r="AB77" s="178">
        <f>SUM($B$76:AB76)</f>
        <v>10533.336477659765</v>
      </c>
      <c r="AC77" s="178">
        <f>SUM($B$76:AC76)</f>
        <v>10933.335293643788</v>
      </c>
      <c r="AD77" s="178">
        <f>SUM($B$76:AD76)</f>
        <v>11333.334119414942</v>
      </c>
      <c r="AE77" s="178">
        <f>SUM($B$76:AE76)</f>
        <v>11733.333823410947</v>
      </c>
      <c r="AF77" s="189">
        <f>SUM($B$76:AF76)</f>
        <v>12133.333529853735</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-475.7377049180327</v>
      </c>
      <c r="C79" s="178">
        <f t="shared" ref="C79:AF79" si="23">C76*C78</f>
        <v>322.40950430518598</v>
      </c>
      <c r="D79" s="178">
        <f t="shared" si="23"/>
        <v>754.20761646893186</v>
      </c>
      <c r="E79" s="178">
        <f t="shared" si="23"/>
        <v>245.55441249888864</v>
      </c>
      <c r="F79" s="178">
        <f t="shared" si="23"/>
        <v>296.97544826578081</v>
      </c>
      <c r="G79" s="178">
        <f t="shared" si="23"/>
        <v>180.95292321212781</v>
      </c>
      <c r="H79" s="178">
        <f t="shared" si="23"/>
        <v>170.42832460155844</v>
      </c>
      <c r="I79" s="178">
        <f t="shared" si="23"/>
        <v>132.288321203995</v>
      </c>
      <c r="J79" s="178">
        <f t="shared" si="23"/>
        <v>115.86144330652208</v>
      </c>
      <c r="K79" s="178">
        <f t="shared" si="23"/>
        <v>96.520383535015242</v>
      </c>
      <c r="L79" s="178">
        <f t="shared" si="23"/>
        <v>82.947323040193339</v>
      </c>
      <c r="M79" s="178">
        <f t="shared" si="23"/>
        <v>56.737092122562345</v>
      </c>
      <c r="N79" s="178">
        <f t="shared" si="23"/>
        <v>48.544076603669104</v>
      </c>
      <c r="O79" s="178">
        <f t="shared" si="23"/>
        <v>48.836919964653951</v>
      </c>
      <c r="P79" s="178">
        <f t="shared" si="23"/>
        <v>41.719319970036651</v>
      </c>
      <c r="Q79" s="178">
        <f t="shared" si="23"/>
        <v>36.97026546050283</v>
      </c>
      <c r="R79" s="178">
        <f t="shared" si="23"/>
        <v>31.572040050291296</v>
      </c>
      <c r="S79" s="178">
        <f t="shared" si="23"/>
        <v>27.204699552815431</v>
      </c>
      <c r="T79" s="178">
        <f t="shared" si="23"/>
        <v>23.230623550865012</v>
      </c>
      <c r="U79" s="178">
        <f t="shared" si="23"/>
        <v>19.881316201907183</v>
      </c>
      <c r="V79" s="178">
        <f t="shared" si="23"/>
        <v>16.976723446521671</v>
      </c>
      <c r="W79" s="178">
        <f t="shared" si="23"/>
        <v>14.504544980161747</v>
      </c>
      <c r="X79" s="178">
        <f t="shared" si="23"/>
        <v>12.385421994473345</v>
      </c>
      <c r="Y79" s="178">
        <f t="shared" si="23"/>
        <v>10.577373982724618</v>
      </c>
      <c r="Z79" s="178">
        <f t="shared" si="23"/>
        <v>9.0320024966328738</v>
      </c>
      <c r="AA79" s="178">
        <f t="shared" si="23"/>
        <v>7.7126802123629901</v>
      </c>
      <c r="AB79" s="178">
        <f t="shared" si="23"/>
        <v>6.5858431963300177</v>
      </c>
      <c r="AC79" s="178">
        <f t="shared" si="23"/>
        <v>5.6236880159856737</v>
      </c>
      <c r="AD79" s="178">
        <f t="shared" si="23"/>
        <v>4.8020563176377058</v>
      </c>
      <c r="AE79" s="178">
        <f t="shared" si="23"/>
        <v>4.1004755024179396</v>
      </c>
      <c r="AF79" s="189">
        <f t="shared" si="23"/>
        <v>3.5013880347539845</v>
      </c>
    </row>
    <row r="80" spans="1:32" s="138" customFormat="1" ht="14.25">
      <c r="A80" s="177" t="s">
        <v>349</v>
      </c>
      <c r="B80" s="178">
        <f>SUM($B$79:B79)</f>
        <v>-475.7377049180327</v>
      </c>
      <c r="C80" s="178">
        <f>SUM($B$79:C79)</f>
        <v>-153.32820061284673</v>
      </c>
      <c r="D80" s="178">
        <f>SUM($B$79:D79)</f>
        <v>600.87941585608519</v>
      </c>
      <c r="E80" s="178">
        <f>SUM($B$79:E79)</f>
        <v>846.4338283549738</v>
      </c>
      <c r="F80" s="178">
        <f>SUM($B$79:F79)</f>
        <v>1143.4092766207546</v>
      </c>
      <c r="G80" s="178">
        <f>SUM($B$79:G79)</f>
        <v>1324.3621998328824</v>
      </c>
      <c r="H80" s="178">
        <f>SUM($B$79:H79)</f>
        <v>1494.7905244344408</v>
      </c>
      <c r="I80" s="178">
        <f>SUM($B$79:I79)</f>
        <v>1627.0788456384357</v>
      </c>
      <c r="J80" s="178">
        <f>SUM($B$79:J79)</f>
        <v>1742.9402889449577</v>
      </c>
      <c r="K80" s="178">
        <f>SUM($B$79:K79)</f>
        <v>1839.460672479973</v>
      </c>
      <c r="L80" s="178">
        <f>SUM($B$79:L79)</f>
        <v>1922.4079955201664</v>
      </c>
      <c r="M80" s="178">
        <f>SUM($B$79:M79)</f>
        <v>1979.1450876427289</v>
      </c>
      <c r="N80" s="178">
        <f>SUM($B$79:N79)</f>
        <v>2027.6891642463979</v>
      </c>
      <c r="O80" s="178">
        <f>SUM($B$79:O79)</f>
        <v>2076.526084211052</v>
      </c>
      <c r="P80" s="178">
        <f>SUM($B$79:P79)</f>
        <v>2118.2454041810888</v>
      </c>
      <c r="Q80" s="178">
        <f>SUM($B$79:Q79)</f>
        <v>2155.2156696415918</v>
      </c>
      <c r="R80" s="178">
        <f>SUM($B$79:R79)</f>
        <v>2186.7877096918833</v>
      </c>
      <c r="S80" s="178">
        <f>SUM($B$79:S79)</f>
        <v>2213.9924092446986</v>
      </c>
      <c r="T80" s="178">
        <f>SUM($B$79:T79)</f>
        <v>2237.2230327955635</v>
      </c>
      <c r="U80" s="178">
        <f>SUM($B$79:U79)</f>
        <v>2257.1043489974709</v>
      </c>
      <c r="V80" s="178">
        <f>SUM($B$79:V79)</f>
        <v>2274.0810724439925</v>
      </c>
      <c r="W80" s="178">
        <f>SUM($B$79:W79)</f>
        <v>2288.5856174241544</v>
      </c>
      <c r="X80" s="178">
        <f>SUM($B$79:X79)</f>
        <v>2300.9710394186277</v>
      </c>
      <c r="Y80" s="178">
        <f>SUM($B$79:Y79)</f>
        <v>2311.5484134013523</v>
      </c>
      <c r="Z80" s="178">
        <f>SUM($B$79:Z79)</f>
        <v>2320.5804158979849</v>
      </c>
      <c r="AA80" s="178">
        <f>SUM($B$79:AA79)</f>
        <v>2328.293096110348</v>
      </c>
      <c r="AB80" s="178">
        <f>SUM($B$79:AB79)</f>
        <v>2334.8789393066781</v>
      </c>
      <c r="AC80" s="178">
        <f>SUM($B$79:AC79)</f>
        <v>2340.502627322664</v>
      </c>
      <c r="AD80" s="178">
        <f>SUM($B$79:AD79)</f>
        <v>2345.3046836403018</v>
      </c>
      <c r="AE80" s="178">
        <f>SUM($B$79:AE79)</f>
        <v>2349.4051591427196</v>
      </c>
      <c r="AF80" s="189">
        <f>SUM($B$79:AF79)</f>
        <v>2352.9065471774738</v>
      </c>
    </row>
    <row r="81" spans="1:32" s="138" customFormat="1" ht="14.25">
      <c r="A81" s="177" t="s">
        <v>350</v>
      </c>
      <c r="B81" s="194">
        <f>IF((ISERR(IRR($B$76:B76))),0,IF(IRR($B$76:B76)&lt;0,0,IRR($B$76:B76)))</f>
        <v>0</v>
      </c>
      <c r="C81" s="194">
        <f>IF((ISERR(IRR($B$76:C76))),0,IF(IRR($B$76:C76)&lt;0,0,IRR($B$76:C76)))</f>
        <v>0</v>
      </c>
      <c r="D81" s="194">
        <f>IF((ISERR(IRR($B$76:D76))),0,IF(IRR($B$76:D76)&lt;0,0,IRR($B$76:D76)))</f>
        <v>0.923831082338187</v>
      </c>
      <c r="E81" s="194">
        <f>IF((ISERR(IRR($B$76:E76))),0,IF(IRR($B$76:E76)&lt;0,0,IRR($B$76:E76)))</f>
        <v>1.0509012906944635</v>
      </c>
      <c r="F81" s="194">
        <f>IF((ISERR(IRR($B$76:F76))),0,IF(IRR($B$76:F76)&lt;0,0,IRR($B$76:F76)))</f>
        <v>1.1237918107610521</v>
      </c>
      <c r="G81" s="194">
        <f>IF((ISERR(IRR($B$76:G76))),0,IF(IRR($B$76:G76)&lt;0,0,IRR($B$76:G76)))</f>
        <v>1.145548602784719</v>
      </c>
      <c r="H81" s="194">
        <f>IF((ISERR(IRR($B$76:H76))),0,IF(IRR($B$76:H76)&lt;0,0,IRR($B$76:H76)))</f>
        <v>1.1561309425677495</v>
      </c>
      <c r="I81" s="194">
        <f>IF((ISERR(IRR($B$76:I76))),0,IF(IRR($B$76:I76)&lt;0,0,IRR($B$76:I76)))</f>
        <v>1.1604532682194053</v>
      </c>
      <c r="J81" s="194">
        <f>IF((ISERR(IRR($B$76:J76))),0,IF(IRR($B$76:J76)&lt;0,0,IRR($B$76:J76)))</f>
        <v>1.1624719668340922</v>
      </c>
      <c r="K81" s="194">
        <f>IF((ISERR(IRR($B$76:K76))),0,IF(IRR($B$76:K76)&lt;0,0,IRR($B$76:K76)))</f>
        <v>1.1633746848331092</v>
      </c>
      <c r="L81" s="194">
        <f>IF((ISERR(IRR($B$76:L76))),0,IF(IRR($B$76:L76)&lt;0,0,IRR($B$76:L76)))</f>
        <v>1.1637927049451005</v>
      </c>
      <c r="M81" s="194">
        <f>IF((ISERR(IRR($B$76:M76))),0,IF(IRR($B$76:M76)&lt;0,0,IRR($B$76:M76)))</f>
        <v>1.1639471111103956</v>
      </c>
      <c r="N81" s="194">
        <f>IF((ISERR(IRR($B$76:N76))),0,IF(IRR($B$76:N76)&lt;0,0,IRR($B$76:N76)))</f>
        <v>1.1640185359110797</v>
      </c>
      <c r="O81" s="194">
        <f>IF((ISERR(IRR($B$76:O76))),0,IF(IRR($B$76:O76)&lt;0,0,IRR($B$76:O76)))</f>
        <v>1.1640574010418896</v>
      </c>
      <c r="P81" s="194">
        <f>IF((ISERR(IRR($B$76:P76))),0,IF(IRR($B$76:P76)&lt;0,0,IRR($B$76:P76)))</f>
        <v>1.1640753625497173</v>
      </c>
      <c r="Q81" s="194">
        <f>IF((ISERR(IRR($B$76:Q76))),0,IF(IRR($B$76:Q76)&lt;0,0,IRR($B$76:Q76)))</f>
        <v>1.1640839747252949</v>
      </c>
      <c r="R81" s="194">
        <f>IF((ISERR(IRR($B$76:R76))),0,IF(IRR($B$76:R76)&lt;0,0,IRR($B$76:R76)))</f>
        <v>1.1640879544097056</v>
      </c>
      <c r="S81" s="194">
        <f>IF((ISERR(IRR($B$76:S76))),0,IF(IRR($B$76:S76)&lt;0,0,IRR($B$76:S76)))</f>
        <v>1.1640898100422423</v>
      </c>
      <c r="T81" s="194">
        <f>IF((ISERR(IRR($B$76:T76))),0,IF(IRR($B$76:T76)&lt;0,0,IRR($B$76:T76)))</f>
        <v>1.1640906675126828</v>
      </c>
      <c r="U81" s="194">
        <f>IF((ISERR(IRR($B$76:U76))),0,IF(IRR($B$76:U76)&lt;0,0,IRR($B$76:U76)))</f>
        <v>1.1640910646290512</v>
      </c>
      <c r="V81" s="194">
        <f>IF((ISERR(IRR($B$76:V76))),0,IF(IRR($B$76:V76)&lt;0,0,IRR($B$76:V76)))</f>
        <v>1.1640912481319519</v>
      </c>
      <c r="W81" s="194">
        <f>IF((ISERR(IRR($B$76:W76))),0,IF(IRR($B$76:W76)&lt;0,0,IRR($B$76:W76)))</f>
        <v>1.1640913329738876</v>
      </c>
      <c r="X81" s="194">
        <f>IF((ISERR(IRR($B$76:X76))),0,IF(IRR($B$76:X76)&lt;0,0,IRR($B$76:X76)))</f>
        <v>1.1640913721783159</v>
      </c>
      <c r="Y81" s="194">
        <f>IF((ISERR(IRR($B$76:Y76))),0,IF(IRR($B$76:Y76)&lt;0,0,IRR($B$76:Y76)))</f>
        <v>1.1640913902967291</v>
      </c>
      <c r="Z81" s="194">
        <f>IF((ISERR(IRR($B$76:Z76))),0,IF(IRR($B$76:Z76)&lt;0,0,IRR($B$76:Z76)))</f>
        <v>1.1640913986690167</v>
      </c>
      <c r="AA81" s="194">
        <f>IF((ISERR(IRR($B$76:AA76))),0,IF(IRR($B$76:AA76)&lt;0,0,IRR($B$76:AA76)))</f>
        <v>1.1640914025378706</v>
      </c>
      <c r="AB81" s="194">
        <f>IF((ISERR(IRR($B$76:AB76))),0,IF(IRR($B$76:AB76)&lt;0,0,IRR($B$76:AB76)))</f>
        <v>1.1640914043256034</v>
      </c>
      <c r="AC81" s="194">
        <f>IF((ISERR(IRR($B$76:AC76))),0,IF(IRR($B$76:AC76)&lt;0,0,IRR($B$76:AC76)))</f>
        <v>1.1640914051516786</v>
      </c>
      <c r="AD81" s="194">
        <f>IF((ISERR(IRR($B$76:AD76))),0,IF(IRR($B$76:AD76)&lt;0,0,IRR($B$76:AD76)))</f>
        <v>1.1640914055333731</v>
      </c>
      <c r="AE81" s="194">
        <f>IF((ISERR(IRR($B$76:AE76))),0,IF(IRR($B$76:AE76)&lt;0,0,IRR($B$76:AE76)))</f>
        <v>1.1640914057097194</v>
      </c>
      <c r="AF81" s="195">
        <f>IF((ISERR(IRR($B$76:AF76))),0,IF(IRR($B$76:AF76)&lt;0,0,IRR($B$76:AF76)))</f>
        <v>1.1640914057911709</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7" t="s">
        <v>487</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8" t="s">
        <v>488</v>
      </c>
      <c r="B84" s="239">
        <f ca="1">IFERROR(IF(B83=0,IFERROR(IF(-B74/(B59+B64)=0,0.01,-B74/(B59+B64)),0.01),-OFFSET(B77,0,B83-1)/(-OFFSET(B77,0,B83-1)+OFFSET(B77,0,B83))),0)</f>
        <v>9.4901500863749363E-2</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38" customFormat="1" ht="14.25">
      <c r="A85" s="240" t="s">
        <v>352</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38" customFormat="1" ht="15">
      <c r="A86" s="237" t="s">
        <v>487</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41" t="s">
        <v>488</v>
      </c>
      <c r="B87" s="186">
        <f ca="1">IFERROR(IF(B86=0,IFERROR(IF(-B74/(B59+B64)=0,0.01,-B74/(B59+B64)),0.01),-OFFSET(B80,0,B86-1)/(-OFFSET(B80,0,B86-1)+OFFSET(B80,0,B86))),0)</f>
        <v>0.20329707266906494</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2">
        <f>B15</f>
        <v>2028</v>
      </c>
      <c r="C89" s="197">
        <f>B89+1</f>
        <v>2029</v>
      </c>
      <c r="D89" s="197">
        <f t="shared" ref="D89:Q89" si="26">C89+1</f>
        <v>2030</v>
      </c>
      <c r="E89" s="197">
        <f t="shared" si="26"/>
        <v>2031</v>
      </c>
      <c r="F89" s="197">
        <f t="shared" si="26"/>
        <v>2032</v>
      </c>
      <c r="G89" s="197">
        <f t="shared" si="26"/>
        <v>2033</v>
      </c>
      <c r="H89" s="197">
        <f t="shared" si="26"/>
        <v>2034</v>
      </c>
      <c r="I89" s="197">
        <f t="shared" si="26"/>
        <v>2035</v>
      </c>
      <c r="J89" s="197">
        <f t="shared" si="26"/>
        <v>2036</v>
      </c>
      <c r="K89" s="197">
        <f t="shared" si="26"/>
        <v>2037</v>
      </c>
      <c r="L89" s="197">
        <f t="shared" si="26"/>
        <v>2038</v>
      </c>
      <c r="M89" s="197">
        <f t="shared" si="26"/>
        <v>2039</v>
      </c>
      <c r="N89" s="197">
        <f t="shared" si="26"/>
        <v>2040</v>
      </c>
      <c r="O89" s="197">
        <f t="shared" si="26"/>
        <v>2041</v>
      </c>
      <c r="P89" s="197">
        <f t="shared" si="26"/>
        <v>2042</v>
      </c>
      <c r="Q89" s="197">
        <f t="shared" si="26"/>
        <v>2043</v>
      </c>
    </row>
    <row r="90" spans="1:32" s="197" customFormat="1" ht="36.75" customHeight="1">
      <c r="A90" s="197" t="s">
        <v>353</v>
      </c>
      <c r="B90" s="243">
        <f>B77</f>
        <v>-475.7377049180327</v>
      </c>
      <c r="C90" s="243">
        <f t="shared" ref="C90:Q90" si="27">C77</f>
        <v>-98.163934426229389</v>
      </c>
      <c r="D90" s="243">
        <f t="shared" si="27"/>
        <v>936.21311475409834</v>
      </c>
      <c r="E90" s="243">
        <f t="shared" si="27"/>
        <v>1330.6065573770493</v>
      </c>
      <c r="F90" s="243">
        <f t="shared" si="27"/>
        <v>1889.2008196721313</v>
      </c>
      <c r="G90" s="243">
        <f t="shared" si="27"/>
        <v>2287.7991803278692</v>
      </c>
      <c r="H90" s="243">
        <f t="shared" si="27"/>
        <v>2727.4477459016398</v>
      </c>
      <c r="I90" s="243">
        <f t="shared" si="27"/>
        <v>3127.0973360655744</v>
      </c>
      <c r="J90" s="243">
        <f t="shared" si="27"/>
        <v>3537.009477459017</v>
      </c>
      <c r="K90" s="243">
        <f t="shared" si="27"/>
        <v>3936.9218750000005</v>
      </c>
      <c r="L90" s="243">
        <f t="shared" si="27"/>
        <v>4339.3999103483611</v>
      </c>
      <c r="M90" s="243">
        <f t="shared" si="27"/>
        <v>4661.8042392418038</v>
      </c>
      <c r="N90" s="243">
        <f t="shared" si="27"/>
        <v>4984.8499775870905</v>
      </c>
      <c r="O90" s="243">
        <f t="shared" si="27"/>
        <v>5365.4510598104516</v>
      </c>
      <c r="P90" s="243">
        <f t="shared" si="27"/>
        <v>5746.2124943967738</v>
      </c>
      <c r="Q90" s="243">
        <f t="shared" si="27"/>
        <v>6141.3627649526143</v>
      </c>
    </row>
    <row r="91" spans="1:32" s="197" customFormat="1" ht="36.75" customHeight="1"/>
    <row r="92" spans="1:32" s="197" customFormat="1" ht="36.75" customHeight="1">
      <c r="A92" s="197" t="s">
        <v>354</v>
      </c>
      <c r="B92" s="243">
        <f>B80</f>
        <v>-475.7377049180327</v>
      </c>
      <c r="C92" s="243">
        <f t="shared" ref="C92:Q92" si="28">C80</f>
        <v>-153.32820061284673</v>
      </c>
      <c r="D92" s="243">
        <f t="shared" si="28"/>
        <v>600.87941585608519</v>
      </c>
      <c r="E92" s="243">
        <f t="shared" si="28"/>
        <v>846.4338283549738</v>
      </c>
      <c r="F92" s="243">
        <f t="shared" si="28"/>
        <v>1143.4092766207546</v>
      </c>
      <c r="G92" s="243">
        <f t="shared" si="28"/>
        <v>1324.3621998328824</v>
      </c>
      <c r="H92" s="243">
        <f t="shared" si="28"/>
        <v>1494.7905244344408</v>
      </c>
      <c r="I92" s="243">
        <f t="shared" si="28"/>
        <v>1627.0788456384357</v>
      </c>
      <c r="J92" s="243">
        <f t="shared" si="28"/>
        <v>1742.9402889449577</v>
      </c>
      <c r="K92" s="243">
        <f t="shared" si="28"/>
        <v>1839.460672479973</v>
      </c>
      <c r="L92" s="243">
        <f t="shared" si="28"/>
        <v>1922.4079955201664</v>
      </c>
      <c r="M92" s="243">
        <f t="shared" si="28"/>
        <v>1979.1450876427289</v>
      </c>
      <c r="N92" s="243">
        <f t="shared" si="28"/>
        <v>2027.6891642463979</v>
      </c>
      <c r="O92" s="243">
        <f t="shared" si="28"/>
        <v>2076.526084211052</v>
      </c>
      <c r="P92" s="243">
        <f t="shared" si="28"/>
        <v>2118.2454041810888</v>
      </c>
      <c r="Q92" s="243">
        <f t="shared" si="28"/>
        <v>2155.2156696415918</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54"/>
  <sheetViews>
    <sheetView view="pageBreakPreview" topLeftCell="A10" zoomScale="70" zoomScaleNormal="100" zoomScaleSheetLayoutView="70" workbookViewId="0">
      <selection activeCell="F47" sqref="F47"/>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ЭN232707_05</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8"/>
      <c r="B14" s="268"/>
      <c r="C14" s="268"/>
      <c r="D14" s="268"/>
      <c r="E14" s="268"/>
      <c r="F14" s="268"/>
      <c r="G14" s="268"/>
      <c r="H14" s="268"/>
      <c r="I14" s="268"/>
      <c r="J14" s="268"/>
    </row>
    <row r="15" spans="1:42" ht="63" customHeight="1">
      <c r="A15" s="265" t="str">
        <f>T1Titul</f>
        <v>Цифровизация сетей, г. Камешково</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14" t="s">
        <v>201</v>
      </c>
      <c r="B19" s="314"/>
      <c r="C19" s="314"/>
      <c r="D19" s="314"/>
      <c r="E19" s="314"/>
      <c r="F19" s="314"/>
      <c r="G19" s="314"/>
      <c r="H19" s="314"/>
      <c r="I19" s="314"/>
      <c r="J19" s="314"/>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20">
        <v>1</v>
      </c>
      <c r="B24" s="221">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52" t="s">
        <v>454</v>
      </c>
      <c r="C26" s="223">
        <v>46037</v>
      </c>
      <c r="D26" s="223">
        <v>46067</v>
      </c>
      <c r="E26" s="96" t="s">
        <v>220</v>
      </c>
      <c r="F26" s="96" t="s">
        <v>220</v>
      </c>
      <c r="G26" s="96" t="s">
        <v>220</v>
      </c>
      <c r="H26" s="96" t="s">
        <v>220</v>
      </c>
      <c r="I26" s="96" t="s">
        <v>220</v>
      </c>
      <c r="J26" s="119" t="s">
        <v>220</v>
      </c>
    </row>
    <row r="27" spans="1:10" ht="31.5">
      <c r="A27" s="118" t="s">
        <v>146</v>
      </c>
      <c r="B27" s="252" t="s">
        <v>174</v>
      </c>
      <c r="C27" s="223">
        <v>46067</v>
      </c>
      <c r="D27" s="223">
        <v>46074</v>
      </c>
      <c r="E27" s="96" t="s">
        <v>220</v>
      </c>
      <c r="F27" s="96" t="s">
        <v>220</v>
      </c>
      <c r="G27" s="96" t="s">
        <v>220</v>
      </c>
      <c r="H27" s="96" t="s">
        <v>220</v>
      </c>
      <c r="I27" s="96" t="s">
        <v>220</v>
      </c>
      <c r="J27" s="119" t="s">
        <v>220</v>
      </c>
    </row>
    <row r="28" spans="1:10" ht="31.5">
      <c r="A28" s="118" t="s">
        <v>145</v>
      </c>
      <c r="B28" s="252" t="s">
        <v>455</v>
      </c>
      <c r="C28" s="223">
        <v>46074</v>
      </c>
      <c r="D28" s="223">
        <v>46134</v>
      </c>
      <c r="E28" s="96" t="s">
        <v>220</v>
      </c>
      <c r="F28" s="96" t="s">
        <v>220</v>
      </c>
      <c r="G28" s="96" t="s">
        <v>220</v>
      </c>
      <c r="H28" s="96" t="s">
        <v>220</v>
      </c>
      <c r="I28" s="96" t="s">
        <v>220</v>
      </c>
      <c r="J28" s="119" t="s">
        <v>220</v>
      </c>
    </row>
    <row r="29" spans="1:10" ht="31.5">
      <c r="A29" s="118" t="s">
        <v>144</v>
      </c>
      <c r="B29" s="252" t="s">
        <v>456</v>
      </c>
      <c r="C29" s="223">
        <v>46134</v>
      </c>
      <c r="D29" s="223">
        <v>46142</v>
      </c>
      <c r="E29" s="96" t="s">
        <v>220</v>
      </c>
      <c r="F29" s="96" t="s">
        <v>220</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53" t="s">
        <v>457</v>
      </c>
      <c r="C31" s="223">
        <v>46143</v>
      </c>
      <c r="D31" s="223">
        <v>46173</v>
      </c>
      <c r="E31" s="96" t="s">
        <v>220</v>
      </c>
      <c r="F31" s="96" t="s">
        <v>220</v>
      </c>
      <c r="G31" s="96" t="s">
        <v>220</v>
      </c>
      <c r="H31" s="96">
        <v>0</v>
      </c>
      <c r="I31" s="96" t="s">
        <v>220</v>
      </c>
      <c r="J31" s="119" t="s">
        <v>220</v>
      </c>
    </row>
    <row r="32" spans="1:10" ht="47.25">
      <c r="A32" s="118" t="s">
        <v>141</v>
      </c>
      <c r="B32" s="253" t="s">
        <v>458</v>
      </c>
      <c r="C32" s="223">
        <v>46134</v>
      </c>
      <c r="D32" s="223">
        <v>46164</v>
      </c>
      <c r="E32" s="96" t="s">
        <v>220</v>
      </c>
      <c r="F32" s="96" t="s">
        <v>220</v>
      </c>
      <c r="G32" s="96">
        <v>0</v>
      </c>
      <c r="H32" s="96">
        <v>0</v>
      </c>
      <c r="I32" s="96" t="s">
        <v>220</v>
      </c>
      <c r="J32" s="119" t="s">
        <v>220</v>
      </c>
    </row>
    <row r="33" spans="1:10" ht="31.5">
      <c r="A33" s="118" t="s">
        <v>459</v>
      </c>
      <c r="B33" s="253" t="s">
        <v>460</v>
      </c>
      <c r="C33" s="223">
        <v>46164</v>
      </c>
      <c r="D33" s="223">
        <v>46171</v>
      </c>
      <c r="E33" s="96" t="s">
        <v>220</v>
      </c>
      <c r="F33" s="96" t="s">
        <v>220</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53" t="s">
        <v>461</v>
      </c>
      <c r="C35" s="223">
        <v>46171</v>
      </c>
      <c r="D35" s="223">
        <v>46265</v>
      </c>
      <c r="E35" s="96" t="s">
        <v>220</v>
      </c>
      <c r="F35" s="96" t="s">
        <v>220</v>
      </c>
      <c r="G35" s="96" t="s">
        <v>220</v>
      </c>
      <c r="H35" s="96">
        <v>0</v>
      </c>
      <c r="I35" s="96" t="s">
        <v>220</v>
      </c>
      <c r="J35" s="119" t="s">
        <v>220</v>
      </c>
    </row>
    <row r="36" spans="1:10">
      <c r="A36" s="118" t="s">
        <v>139</v>
      </c>
      <c r="B36" s="253" t="s">
        <v>462</v>
      </c>
      <c r="C36" s="223">
        <v>46249</v>
      </c>
      <c r="D36" s="223">
        <v>46265</v>
      </c>
      <c r="E36" s="96" t="s">
        <v>220</v>
      </c>
      <c r="F36" s="96" t="s">
        <v>220</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53" t="s">
        <v>463</v>
      </c>
      <c r="C38" s="223">
        <v>46235</v>
      </c>
      <c r="D38" s="223">
        <v>46356</v>
      </c>
      <c r="E38" s="96" t="s">
        <v>220</v>
      </c>
      <c r="F38" s="96" t="s">
        <v>220</v>
      </c>
      <c r="G38" s="96" t="s">
        <v>220</v>
      </c>
      <c r="H38" s="96">
        <v>0</v>
      </c>
      <c r="I38" s="96" t="s">
        <v>220</v>
      </c>
      <c r="J38" s="119" t="s">
        <v>220</v>
      </c>
    </row>
    <row r="39" spans="1:10">
      <c r="A39" s="118" t="s">
        <v>136</v>
      </c>
      <c r="B39" s="253" t="s">
        <v>464</v>
      </c>
      <c r="C39" s="223">
        <v>46235</v>
      </c>
      <c r="D39" s="223">
        <v>46386</v>
      </c>
      <c r="E39" s="96" t="s">
        <v>220</v>
      </c>
      <c r="F39" s="96" t="s">
        <v>220</v>
      </c>
      <c r="G39" s="96" t="s">
        <v>220</v>
      </c>
      <c r="H39" s="96">
        <v>0</v>
      </c>
      <c r="I39" s="96" t="s">
        <v>220</v>
      </c>
      <c r="J39" s="119" t="s">
        <v>220</v>
      </c>
    </row>
    <row r="40" spans="1:10">
      <c r="A40" s="116">
        <v>1</v>
      </c>
      <c r="B40" s="41" t="s">
        <v>148</v>
      </c>
      <c r="C40" s="97" t="s">
        <v>220</v>
      </c>
      <c r="D40" s="97" t="s">
        <v>220</v>
      </c>
      <c r="E40" s="97" t="s">
        <v>220</v>
      </c>
      <c r="F40" s="97" t="s">
        <v>220</v>
      </c>
      <c r="G40" s="97" t="s">
        <v>220</v>
      </c>
      <c r="H40" s="97" t="s">
        <v>220</v>
      </c>
      <c r="I40" s="97" t="s">
        <v>220</v>
      </c>
      <c r="J40" s="117" t="s">
        <v>220</v>
      </c>
    </row>
    <row r="41" spans="1:10" ht="31.5">
      <c r="A41" s="118" t="s">
        <v>147</v>
      </c>
      <c r="B41" s="252" t="s">
        <v>454</v>
      </c>
      <c r="C41" s="96" t="s">
        <v>220</v>
      </c>
      <c r="D41" s="96" t="s">
        <v>220</v>
      </c>
      <c r="E41" s="223">
        <v>46767</v>
      </c>
      <c r="F41" s="223">
        <v>46797</v>
      </c>
      <c r="G41" s="96" t="s">
        <v>220</v>
      </c>
      <c r="H41" s="96" t="s">
        <v>220</v>
      </c>
      <c r="I41" s="96" t="s">
        <v>220</v>
      </c>
      <c r="J41" s="119" t="s">
        <v>220</v>
      </c>
    </row>
    <row r="42" spans="1:10" ht="31.5">
      <c r="A42" s="118" t="s">
        <v>146</v>
      </c>
      <c r="B42" s="252" t="s">
        <v>174</v>
      </c>
      <c r="C42" s="96" t="s">
        <v>220</v>
      </c>
      <c r="D42" s="96" t="s">
        <v>220</v>
      </c>
      <c r="E42" s="223">
        <v>46797</v>
      </c>
      <c r="F42" s="223">
        <v>46804</v>
      </c>
      <c r="G42" s="96" t="s">
        <v>220</v>
      </c>
      <c r="H42" s="96" t="s">
        <v>220</v>
      </c>
      <c r="I42" s="96" t="s">
        <v>220</v>
      </c>
      <c r="J42" s="119" t="s">
        <v>220</v>
      </c>
    </row>
    <row r="43" spans="1:10" ht="31.5">
      <c r="A43" s="118" t="s">
        <v>145</v>
      </c>
      <c r="B43" s="252" t="s">
        <v>455</v>
      </c>
      <c r="C43" s="96" t="s">
        <v>220</v>
      </c>
      <c r="D43" s="96" t="s">
        <v>220</v>
      </c>
      <c r="E43" s="223">
        <v>46804</v>
      </c>
      <c r="F43" s="223">
        <v>46865</v>
      </c>
      <c r="G43" s="96" t="s">
        <v>220</v>
      </c>
      <c r="H43" s="96" t="s">
        <v>220</v>
      </c>
      <c r="I43" s="96" t="s">
        <v>220</v>
      </c>
      <c r="J43" s="119" t="s">
        <v>220</v>
      </c>
    </row>
    <row r="44" spans="1:10" ht="31.5">
      <c r="A44" s="118" t="s">
        <v>144</v>
      </c>
      <c r="B44" s="252" t="s">
        <v>456</v>
      </c>
      <c r="C44" s="96" t="s">
        <v>220</v>
      </c>
      <c r="D44" s="96" t="s">
        <v>220</v>
      </c>
      <c r="E44" s="223">
        <v>46865</v>
      </c>
      <c r="F44" s="223">
        <v>46873</v>
      </c>
      <c r="G44" s="96" t="s">
        <v>220</v>
      </c>
      <c r="H44" s="96" t="s">
        <v>220</v>
      </c>
      <c r="I44" s="96" t="s">
        <v>220</v>
      </c>
      <c r="J44" s="119" t="s">
        <v>220</v>
      </c>
    </row>
    <row r="45" spans="1:10">
      <c r="A45" s="116">
        <v>2</v>
      </c>
      <c r="B45" s="41" t="s">
        <v>143</v>
      </c>
      <c r="C45" s="97" t="s">
        <v>220</v>
      </c>
      <c r="D45" s="97" t="s">
        <v>220</v>
      </c>
      <c r="E45" s="97" t="s">
        <v>220</v>
      </c>
      <c r="F45" s="97" t="s">
        <v>220</v>
      </c>
      <c r="G45" s="97" t="s">
        <v>220</v>
      </c>
      <c r="H45" s="97" t="s">
        <v>220</v>
      </c>
      <c r="I45" s="97" t="s">
        <v>220</v>
      </c>
      <c r="J45" s="117" t="s">
        <v>220</v>
      </c>
    </row>
    <row r="46" spans="1:10" ht="31.5">
      <c r="A46" s="118" t="s">
        <v>142</v>
      </c>
      <c r="B46" s="253" t="s">
        <v>457</v>
      </c>
      <c r="C46" s="96" t="s">
        <v>220</v>
      </c>
      <c r="D46" s="96" t="s">
        <v>220</v>
      </c>
      <c r="E46" s="223">
        <v>46874</v>
      </c>
      <c r="F46" s="223">
        <v>46904</v>
      </c>
      <c r="G46" s="96" t="s">
        <v>220</v>
      </c>
      <c r="H46" s="96">
        <v>0</v>
      </c>
      <c r="I46" s="96" t="s">
        <v>220</v>
      </c>
      <c r="J46" s="119" t="s">
        <v>220</v>
      </c>
    </row>
    <row r="47" spans="1:10" ht="47.25">
      <c r="A47" s="118" t="s">
        <v>141</v>
      </c>
      <c r="B47" s="253" t="s">
        <v>458</v>
      </c>
      <c r="C47" s="96" t="s">
        <v>220</v>
      </c>
      <c r="D47" s="96" t="s">
        <v>220</v>
      </c>
      <c r="E47" s="223">
        <v>46865</v>
      </c>
      <c r="F47" s="223">
        <v>46895</v>
      </c>
      <c r="G47" s="96">
        <v>0</v>
      </c>
      <c r="H47" s="96">
        <v>0</v>
      </c>
      <c r="I47" s="96" t="s">
        <v>220</v>
      </c>
      <c r="J47" s="119" t="s">
        <v>220</v>
      </c>
    </row>
    <row r="48" spans="1:10" ht="31.5">
      <c r="A48" s="118" t="s">
        <v>459</v>
      </c>
      <c r="B48" s="253" t="s">
        <v>460</v>
      </c>
      <c r="C48" s="96" t="s">
        <v>220</v>
      </c>
      <c r="D48" s="96" t="s">
        <v>220</v>
      </c>
      <c r="E48" s="223">
        <v>46895</v>
      </c>
      <c r="F48" s="223">
        <v>46902</v>
      </c>
      <c r="G48" s="96">
        <v>0</v>
      </c>
      <c r="H48" s="96">
        <v>0</v>
      </c>
      <c r="I48" s="96" t="s">
        <v>220</v>
      </c>
      <c r="J48" s="119" t="s">
        <v>220</v>
      </c>
    </row>
    <row r="49" spans="1:10" ht="31.5">
      <c r="A49" s="116">
        <v>3</v>
      </c>
      <c r="B49" s="41" t="s">
        <v>219</v>
      </c>
      <c r="C49" s="97" t="s">
        <v>220</v>
      </c>
      <c r="D49" s="97" t="s">
        <v>220</v>
      </c>
      <c r="E49" s="97" t="s">
        <v>220</v>
      </c>
      <c r="F49" s="97" t="s">
        <v>220</v>
      </c>
      <c r="G49" s="97" t="s">
        <v>220</v>
      </c>
      <c r="H49" s="97" t="s">
        <v>220</v>
      </c>
      <c r="I49" s="97" t="s">
        <v>220</v>
      </c>
      <c r="J49" s="117" t="s">
        <v>220</v>
      </c>
    </row>
    <row r="50" spans="1:10">
      <c r="A50" s="118" t="s">
        <v>140</v>
      </c>
      <c r="B50" s="253" t="s">
        <v>461</v>
      </c>
      <c r="C50" s="96" t="s">
        <v>220</v>
      </c>
      <c r="D50" s="96" t="s">
        <v>220</v>
      </c>
      <c r="E50" s="223">
        <v>46902</v>
      </c>
      <c r="F50" s="223">
        <v>46996</v>
      </c>
      <c r="G50" s="96" t="s">
        <v>220</v>
      </c>
      <c r="H50" s="96">
        <v>0</v>
      </c>
      <c r="I50" s="96" t="s">
        <v>220</v>
      </c>
      <c r="J50" s="119" t="s">
        <v>220</v>
      </c>
    </row>
    <row r="51" spans="1:10">
      <c r="A51" s="118" t="s">
        <v>139</v>
      </c>
      <c r="B51" s="253" t="s">
        <v>462</v>
      </c>
      <c r="C51" s="96" t="s">
        <v>220</v>
      </c>
      <c r="D51" s="96" t="s">
        <v>220</v>
      </c>
      <c r="E51" s="223">
        <v>46980</v>
      </c>
      <c r="F51" s="223">
        <v>46996</v>
      </c>
      <c r="G51" s="96">
        <v>0</v>
      </c>
      <c r="H51" s="96">
        <v>0</v>
      </c>
      <c r="I51" s="96" t="s">
        <v>220</v>
      </c>
      <c r="J51" s="119" t="s">
        <v>220</v>
      </c>
    </row>
    <row r="52" spans="1:10">
      <c r="A52" s="116">
        <v>4</v>
      </c>
      <c r="B52" s="41" t="s">
        <v>138</v>
      </c>
      <c r="C52" s="97" t="s">
        <v>220</v>
      </c>
      <c r="D52" s="97" t="s">
        <v>220</v>
      </c>
      <c r="E52" s="97" t="s">
        <v>220</v>
      </c>
      <c r="F52" s="97" t="s">
        <v>220</v>
      </c>
      <c r="G52" s="97" t="s">
        <v>220</v>
      </c>
      <c r="H52" s="97" t="s">
        <v>220</v>
      </c>
      <c r="I52" s="97" t="s">
        <v>220</v>
      </c>
      <c r="J52" s="117" t="s">
        <v>220</v>
      </c>
    </row>
    <row r="53" spans="1:10">
      <c r="A53" s="118" t="s">
        <v>137</v>
      </c>
      <c r="B53" s="253" t="s">
        <v>463</v>
      </c>
      <c r="C53" s="96" t="s">
        <v>220</v>
      </c>
      <c r="D53" s="96" t="s">
        <v>220</v>
      </c>
      <c r="E53" s="223">
        <v>46966</v>
      </c>
      <c r="F53" s="223">
        <v>47087</v>
      </c>
      <c r="G53" s="96" t="s">
        <v>220</v>
      </c>
      <c r="H53" s="96">
        <v>0</v>
      </c>
      <c r="I53" s="96" t="s">
        <v>220</v>
      </c>
      <c r="J53" s="119" t="s">
        <v>220</v>
      </c>
    </row>
    <row r="54" spans="1:10">
      <c r="A54" s="118" t="s">
        <v>136</v>
      </c>
      <c r="B54" s="253" t="s">
        <v>464</v>
      </c>
      <c r="C54" s="96" t="s">
        <v>220</v>
      </c>
      <c r="D54" s="96" t="s">
        <v>220</v>
      </c>
      <c r="E54" s="223">
        <v>46966</v>
      </c>
      <c r="F54" s="223">
        <v>47117</v>
      </c>
      <c r="G54" s="96" t="s">
        <v>220</v>
      </c>
      <c r="H54" s="96">
        <v>0</v>
      </c>
      <c r="I54" s="96" t="s">
        <v>220</v>
      </c>
      <c r="J54"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0" zoomScale="70" zoomScaleNormal="70" zoomScaleSheetLayoutView="70" workbookViewId="0">
      <selection activeCell="H29" sqref="H29"/>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ЭN232707_05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Цифровизация сетей, г. Камешково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12" t="s">
        <v>134</v>
      </c>
      <c r="C20" s="309" t="s">
        <v>133</v>
      </c>
      <c r="D20" s="309"/>
      <c r="E20" s="311" t="s">
        <v>132</v>
      </c>
      <c r="F20" s="311"/>
      <c r="G20" s="312" t="s">
        <v>281</v>
      </c>
      <c r="H20" s="317" t="s">
        <v>223</v>
      </c>
      <c r="I20" s="318"/>
      <c r="J20" s="318"/>
      <c r="K20" s="318"/>
      <c r="L20" s="317" t="s">
        <v>280</v>
      </c>
      <c r="M20" s="318"/>
      <c r="N20" s="318"/>
      <c r="O20" s="318"/>
      <c r="P20" s="317" t="s">
        <v>288</v>
      </c>
      <c r="Q20" s="318"/>
      <c r="R20" s="318"/>
      <c r="S20" s="318"/>
      <c r="T20" s="317" t="s">
        <v>286</v>
      </c>
      <c r="U20" s="318"/>
      <c r="V20" s="318"/>
      <c r="W20" s="318"/>
      <c r="X20" s="328" t="s">
        <v>131</v>
      </c>
      <c r="Y20" s="329"/>
    </row>
    <row r="21" spans="1:25" ht="99.75" customHeight="1">
      <c r="A21" s="324"/>
      <c r="B21" s="313"/>
      <c r="C21" s="310"/>
      <c r="D21" s="310"/>
      <c r="E21" s="326"/>
      <c r="F21" s="326"/>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30"/>
      <c r="Y21" s="331"/>
    </row>
    <row r="22" spans="1:25" ht="89.25" customHeight="1">
      <c r="A22" s="325"/>
      <c r="B22" s="304"/>
      <c r="C22" s="120" t="s">
        <v>0</v>
      </c>
      <c r="D22" s="120" t="s">
        <v>283</v>
      </c>
      <c r="E22" s="120" t="s">
        <v>279</v>
      </c>
      <c r="F22" s="120" t="s">
        <v>465</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2">
        <v>1</v>
      </c>
      <c r="B24" s="123" t="s">
        <v>129</v>
      </c>
      <c r="C24" s="124">
        <f>SUM(C25:C29)</f>
        <v>3.5</v>
      </c>
      <c r="D24" s="124">
        <f>SUM(D25:D29)</f>
        <v>3.7856000000000001</v>
      </c>
      <c r="E24" s="124">
        <f t="shared" ref="E24:V24" si="0">SUM(E25:E29)</f>
        <v>3.5</v>
      </c>
      <c r="F24" s="124">
        <f t="shared" si="0"/>
        <v>3.7856000000000001</v>
      </c>
      <c r="G24" s="124">
        <v>0</v>
      </c>
      <c r="H24" s="124">
        <f t="shared" si="0"/>
        <v>3.5</v>
      </c>
      <c r="I24" s="124" t="s">
        <v>289</v>
      </c>
      <c r="J24" s="124">
        <f t="shared" si="0"/>
        <v>0</v>
      </c>
      <c r="K24" s="124" t="s">
        <v>220</v>
      </c>
      <c r="L24" s="124">
        <f t="shared" si="0"/>
        <v>0</v>
      </c>
      <c r="M24" s="124" t="s">
        <v>220</v>
      </c>
      <c r="N24" s="124">
        <f t="shared" si="0"/>
        <v>0</v>
      </c>
      <c r="O24" s="124" t="s">
        <v>220</v>
      </c>
      <c r="P24" s="124">
        <f t="shared" ref="P24" si="1">SUM(P25:P29)</f>
        <v>0</v>
      </c>
      <c r="Q24" s="124" t="s">
        <v>220</v>
      </c>
      <c r="R24" s="124">
        <f t="shared" ref="R24" si="2">SUM(R25:R29)</f>
        <v>3.8596127018749993</v>
      </c>
      <c r="S24" s="124" t="s">
        <v>289</v>
      </c>
      <c r="T24" s="124">
        <f t="shared" si="0"/>
        <v>0</v>
      </c>
      <c r="U24" s="124" t="s">
        <v>220</v>
      </c>
      <c r="V24" s="124">
        <f t="shared" si="0"/>
        <v>0</v>
      </c>
      <c r="W24" s="124" t="s">
        <v>220</v>
      </c>
      <c r="X24" s="124">
        <f>IF(SUM(H24,L24,P24,T24)=0,"нд",SUM(H24,L24,P24,T24))</f>
        <v>3.5</v>
      </c>
      <c r="Y24" s="124">
        <f>IF(SUM(J24,N24,R24,V24)=0,"нд",SUM(J24,N24,R24,V24))</f>
        <v>3.8596127018749993</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3">IF(SUM(H25,L25,P25,T25)=0,"нд",SUM(H25,L25,P25,T25))</f>
        <v>нд</v>
      </c>
      <c r="Y25" s="224" t="str">
        <f t="shared" ref="Y25:Y26" si="4">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3"/>
        <v>нд</v>
      </c>
      <c r="Y26" s="224" t="str">
        <f t="shared" si="4"/>
        <v>нд</v>
      </c>
    </row>
    <row r="27" spans="1:25" ht="31.5">
      <c r="A27" s="125" t="s">
        <v>124</v>
      </c>
      <c r="B27" s="23" t="s">
        <v>173</v>
      </c>
      <c r="C27" s="98">
        <v>3.5</v>
      </c>
      <c r="D27" s="98">
        <v>3.7856000000000001</v>
      </c>
      <c r="E27" s="98">
        <v>3.5</v>
      </c>
      <c r="F27" s="98">
        <v>3.7856000000000001</v>
      </c>
      <c r="G27" s="98">
        <v>0</v>
      </c>
      <c r="H27" s="98">
        <v>3.5</v>
      </c>
      <c r="I27" s="98" t="s">
        <v>289</v>
      </c>
      <c r="J27" s="98">
        <v>0</v>
      </c>
      <c r="K27" s="98" t="s">
        <v>220</v>
      </c>
      <c r="L27" s="98">
        <v>0</v>
      </c>
      <c r="M27" s="98" t="s">
        <v>220</v>
      </c>
      <c r="N27" s="98">
        <v>0</v>
      </c>
      <c r="O27" s="98" t="s">
        <v>220</v>
      </c>
      <c r="P27" s="98">
        <v>0</v>
      </c>
      <c r="Q27" s="98" t="s">
        <v>220</v>
      </c>
      <c r="R27" s="98">
        <v>3.8596127018749993</v>
      </c>
      <c r="S27" s="98" t="s">
        <v>289</v>
      </c>
      <c r="T27" s="98">
        <v>0</v>
      </c>
      <c r="U27" s="98" t="s">
        <v>220</v>
      </c>
      <c r="V27" s="98">
        <v>0</v>
      </c>
      <c r="W27" s="98" t="s">
        <v>220</v>
      </c>
      <c r="X27" s="224">
        <f>IF(SUM(H27,L27,P27,T27)=0,"нд",SUM(H27,L27,P27,T27))</f>
        <v>3.5</v>
      </c>
      <c r="Y27" s="224">
        <f>IF(SUM(J27,N27,R27,V27)=0,"нд",SUM(J27,N27,R27,V27))</f>
        <v>3.8596127018749993</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5">IF(SUM(H28,L28,P28,T28)=0,"нд",SUM(H28,L28,P28,T28))</f>
        <v>нд</v>
      </c>
      <c r="Y28" s="224" t="str">
        <f t="shared" ref="Y28:Y29" si="6">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5"/>
        <v>нд</v>
      </c>
      <c r="Y29" s="224" t="str">
        <f t="shared" si="6"/>
        <v>нд</v>
      </c>
    </row>
    <row r="30" spans="1:25" ht="47.25">
      <c r="A30" s="122" t="s">
        <v>59</v>
      </c>
      <c r="B30" s="123" t="s">
        <v>119</v>
      </c>
      <c r="C30" s="124">
        <f>SUM(C31:C32)</f>
        <v>2.916666666666667</v>
      </c>
      <c r="D30" s="124">
        <f t="shared" ref="D30:F30" si="7">SUM(D31:D32)</f>
        <v>3.1029508196721314</v>
      </c>
      <c r="E30" s="124">
        <f t="shared" si="7"/>
        <v>2.916666666666667</v>
      </c>
      <c r="F30" s="124">
        <f t="shared" si="7"/>
        <v>3.1029508196721314</v>
      </c>
      <c r="G30" s="124">
        <v>0</v>
      </c>
      <c r="H30" s="124">
        <f>SUM(H31:H32)</f>
        <v>2.916666666666667</v>
      </c>
      <c r="I30" s="124" t="s">
        <v>289</v>
      </c>
      <c r="J30" s="124">
        <f t="shared" ref="J30" si="8">SUM(J31:J32)</f>
        <v>0</v>
      </c>
      <c r="K30" s="124" t="s">
        <v>220</v>
      </c>
      <c r="L30" s="124">
        <f>SUM(L31:L32)</f>
        <v>0</v>
      </c>
      <c r="M30" s="124" t="s">
        <v>220</v>
      </c>
      <c r="N30" s="124">
        <f t="shared" ref="N30:V30" si="9">SUM(N31:N32)</f>
        <v>0</v>
      </c>
      <c r="O30" s="124" t="s">
        <v>220</v>
      </c>
      <c r="P30" s="124">
        <f>SUM(P31:P32)</f>
        <v>0</v>
      </c>
      <c r="Q30" s="124" t="s">
        <v>220</v>
      </c>
      <c r="R30" s="124">
        <f t="shared" ref="R30" si="10">SUM(R31:R32)</f>
        <v>3.1029508196721314</v>
      </c>
      <c r="S30" s="124" t="s">
        <v>289</v>
      </c>
      <c r="T30" s="124">
        <f t="shared" si="9"/>
        <v>0</v>
      </c>
      <c r="U30" s="124" t="s">
        <v>220</v>
      </c>
      <c r="V30" s="124">
        <f t="shared" si="9"/>
        <v>0</v>
      </c>
      <c r="W30" s="124" t="s">
        <v>220</v>
      </c>
      <c r="X30" s="124">
        <f>IF(SUM(H30,L30,P30,T30)=0,"нд",SUM(H30,L30,P30,T30))</f>
        <v>2.916666666666667</v>
      </c>
      <c r="Y30" s="124">
        <f>IF(SUM(J30,N30,R30,V30)=0,"нд",SUM(J30,N30,R30,V30))</f>
        <v>3.1029508196721314</v>
      </c>
    </row>
    <row r="31" spans="1:25">
      <c r="A31" s="126" t="s">
        <v>118</v>
      </c>
      <c r="B31" s="23" t="s">
        <v>117</v>
      </c>
      <c r="C31" s="98">
        <v>0.29166666666666669</v>
      </c>
      <c r="D31" s="98">
        <v>0</v>
      </c>
      <c r="E31" s="98">
        <v>0.29166666666666669</v>
      </c>
      <c r="F31" s="98">
        <v>0</v>
      </c>
      <c r="G31" s="98">
        <v>0</v>
      </c>
      <c r="H31" s="98">
        <v>0.29166666666666669</v>
      </c>
      <c r="I31" s="98" t="s">
        <v>466</v>
      </c>
      <c r="J31" s="98">
        <v>0</v>
      </c>
      <c r="K31" s="98" t="s">
        <v>220</v>
      </c>
      <c r="L31" s="98">
        <v>0</v>
      </c>
      <c r="M31" s="98" t="s">
        <v>220</v>
      </c>
      <c r="N31" s="98">
        <v>0</v>
      </c>
      <c r="O31" s="98" t="s">
        <v>220</v>
      </c>
      <c r="P31" s="98">
        <v>0</v>
      </c>
      <c r="Q31" s="98" t="s">
        <v>220</v>
      </c>
      <c r="R31" s="98">
        <v>0</v>
      </c>
      <c r="S31" s="98" t="s">
        <v>220</v>
      </c>
      <c r="T31" s="98">
        <v>0</v>
      </c>
      <c r="U31" s="98" t="s">
        <v>220</v>
      </c>
      <c r="V31" s="98">
        <v>0</v>
      </c>
      <c r="W31" s="98" t="s">
        <v>220</v>
      </c>
      <c r="X31" s="224">
        <f>IF(SUM(H31,L31,P31,T31)=0,"нд",SUM(H31,L31,P31,T31))</f>
        <v>0.29166666666666669</v>
      </c>
      <c r="Y31" s="224" t="str">
        <f>IF(SUM(J31,N31,R31,V31)=0,"нд",SUM(J31,N31,R31,V31))</f>
        <v>нд</v>
      </c>
    </row>
    <row r="32" spans="1:25" ht="31.5">
      <c r="A32" s="126" t="s">
        <v>116</v>
      </c>
      <c r="B32" s="23" t="s">
        <v>115</v>
      </c>
      <c r="C32" s="98">
        <v>2.6250000000000004</v>
      </c>
      <c r="D32" s="98">
        <v>3.1029508196721314</v>
      </c>
      <c r="E32" s="98">
        <v>2.6250000000000004</v>
      </c>
      <c r="F32" s="98">
        <v>3.1029508196721314</v>
      </c>
      <c r="G32" s="98">
        <v>0</v>
      </c>
      <c r="H32" s="98">
        <v>2.6250000000000004</v>
      </c>
      <c r="I32" s="98" t="s">
        <v>289</v>
      </c>
      <c r="J32" s="98">
        <v>0</v>
      </c>
      <c r="K32" s="98" t="s">
        <v>220</v>
      </c>
      <c r="L32" s="98">
        <v>0</v>
      </c>
      <c r="M32" s="98" t="s">
        <v>220</v>
      </c>
      <c r="N32" s="98">
        <v>0</v>
      </c>
      <c r="O32" s="98" t="s">
        <v>220</v>
      </c>
      <c r="P32" s="98">
        <v>0</v>
      </c>
      <c r="Q32" s="98" t="s">
        <v>220</v>
      </c>
      <c r="R32" s="98">
        <v>3.1029508196721314</v>
      </c>
      <c r="S32" s="98" t="s">
        <v>289</v>
      </c>
      <c r="T32" s="98">
        <v>0</v>
      </c>
      <c r="U32" s="98" t="s">
        <v>220</v>
      </c>
      <c r="V32" s="98">
        <v>0</v>
      </c>
      <c r="W32" s="98" t="s">
        <v>220</v>
      </c>
      <c r="X32" s="224">
        <f>IF(SUM(H32,L32,P32,T32)=0,"нд",SUM(H32,L32,P32,T32))</f>
        <v>2.6250000000000004</v>
      </c>
      <c r="Y32" s="224">
        <f>IF(SUM(J32,N32,R32,V32)=0,"нд",SUM(J32,N32,R32,V32))</f>
        <v>3.1029508196721314</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6" t="s">
        <v>112</v>
      </c>
      <c r="B34" s="23" t="s">
        <v>111</v>
      </c>
      <c r="C34" s="98">
        <f>T62R30C3*0.05</f>
        <v>0.14583333333333334</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11">IF(SUM(H36,L36,P36,T36)=0,"нд",SUM(H36,L36,P36,T36))</f>
        <v>нд</v>
      </c>
      <c r="Y36" s="224" t="str">
        <f t="shared" ref="Y36:Y41" si="12">IF(SUM(J36,N36,R36,V36)=0,"нд",SUM(J36,N36,R36,V36))</f>
        <v>нд</v>
      </c>
    </row>
    <row r="37" spans="1:2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4" t="str">
        <f t="shared" si="11"/>
        <v>нд</v>
      </c>
      <c r="Y37" s="224" t="str">
        <f t="shared" si="12"/>
        <v>нд</v>
      </c>
    </row>
    <row r="38" spans="1:2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4" t="str">
        <f t="shared" si="11"/>
        <v>нд</v>
      </c>
      <c r="Y38" s="224" t="str">
        <f t="shared" si="12"/>
        <v>нд</v>
      </c>
    </row>
    <row r="39" spans="1:25" ht="31.5">
      <c r="A39" s="125" t="s">
        <v>105</v>
      </c>
      <c r="B39" s="23" t="s">
        <v>93</v>
      </c>
      <c r="C39" s="98">
        <v>0</v>
      </c>
      <c r="D39" s="98">
        <v>0</v>
      </c>
      <c r="E39" s="98">
        <v>0</v>
      </c>
      <c r="F39" s="98">
        <v>0</v>
      </c>
      <c r="G39" s="98">
        <v>0</v>
      </c>
      <c r="H39" s="98">
        <v>0</v>
      </c>
      <c r="I39" s="98" t="s">
        <v>220</v>
      </c>
      <c r="J39" s="98">
        <v>0</v>
      </c>
      <c r="K39" s="98" t="s">
        <v>220</v>
      </c>
      <c r="L39" s="98">
        <v>0</v>
      </c>
      <c r="M39" s="98" t="s">
        <v>220</v>
      </c>
      <c r="N39" s="98">
        <v>0</v>
      </c>
      <c r="O39" s="98" t="s">
        <v>220</v>
      </c>
      <c r="P39" s="98">
        <v>0</v>
      </c>
      <c r="Q39" s="98" t="s">
        <v>220</v>
      </c>
      <c r="R39" s="98">
        <v>0</v>
      </c>
      <c r="S39" s="98" t="s">
        <v>220</v>
      </c>
      <c r="T39" s="98">
        <v>0</v>
      </c>
      <c r="U39" s="98" t="s">
        <v>220</v>
      </c>
      <c r="V39" s="98">
        <v>0</v>
      </c>
      <c r="W39" s="98" t="s">
        <v>220</v>
      </c>
      <c r="X39" s="224" t="str">
        <f t="shared" si="11"/>
        <v>нд</v>
      </c>
      <c r="Y39" s="224" t="str">
        <f t="shared" si="12"/>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11"/>
        <v>нд</v>
      </c>
      <c r="Y40" s="224" t="str">
        <f t="shared" si="12"/>
        <v>нд</v>
      </c>
    </row>
    <row r="41" spans="1:2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4" t="str">
        <f t="shared" si="11"/>
        <v>нд</v>
      </c>
      <c r="Y41" s="224" t="str">
        <f t="shared" si="12"/>
        <v>нд</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11"/>
        <v>нд</v>
      </c>
      <c r="Y42" s="224"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3">IF(SUM(H44,L44,P44,T44)=0,"нд",SUM(H44,L44,P44,T44))</f>
        <v>нд</v>
      </c>
      <c r="Y44" s="224" t="str">
        <f t="shared" ref="Y44:Y50" si="14">IF(SUM(J44,N44,R44,V44)=0,"нд",SUM(J44,N44,R44,V44))</f>
        <v>нд</v>
      </c>
    </row>
    <row r="45" spans="1:2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4" t="str">
        <f t="shared" si="13"/>
        <v>нд</v>
      </c>
      <c r="Y45" s="224" t="str">
        <f t="shared" si="14"/>
        <v>нд</v>
      </c>
    </row>
    <row r="46" spans="1:2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4" t="str">
        <f t="shared" si="13"/>
        <v>нд</v>
      </c>
      <c r="Y46" s="224" t="str">
        <f t="shared" si="14"/>
        <v>нд</v>
      </c>
    </row>
    <row r="47" spans="1:25" ht="31.5">
      <c r="A47" s="125" t="s">
        <v>94</v>
      </c>
      <c r="B47" s="23" t="s">
        <v>93</v>
      </c>
      <c r="C47" s="98">
        <v>0</v>
      </c>
      <c r="D47" s="98">
        <v>0</v>
      </c>
      <c r="E47" s="98">
        <v>0</v>
      </c>
      <c r="F47" s="98">
        <v>0</v>
      </c>
      <c r="G47" s="98">
        <v>0</v>
      </c>
      <c r="H47" s="98">
        <v>0</v>
      </c>
      <c r="I47" s="98" t="s">
        <v>220</v>
      </c>
      <c r="J47" s="98">
        <v>0</v>
      </c>
      <c r="K47" s="98" t="s">
        <v>220</v>
      </c>
      <c r="L47" s="98">
        <v>0</v>
      </c>
      <c r="M47" s="98" t="s">
        <v>220</v>
      </c>
      <c r="N47" s="98">
        <v>0</v>
      </c>
      <c r="O47" s="98" t="s">
        <v>220</v>
      </c>
      <c r="P47" s="98">
        <v>0</v>
      </c>
      <c r="Q47" s="98" t="s">
        <v>220</v>
      </c>
      <c r="R47" s="98">
        <v>0</v>
      </c>
      <c r="S47" s="98" t="s">
        <v>220</v>
      </c>
      <c r="T47" s="98">
        <v>0</v>
      </c>
      <c r="U47" s="98" t="s">
        <v>220</v>
      </c>
      <c r="V47" s="98">
        <v>0</v>
      </c>
      <c r="W47" s="98" t="s">
        <v>220</v>
      </c>
      <c r="X47" s="224" t="str">
        <f t="shared" si="13"/>
        <v>нд</v>
      </c>
      <c r="Y47" s="224" t="str">
        <f t="shared" si="14"/>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3"/>
        <v>нд</v>
      </c>
      <c r="Y48" s="224" t="str">
        <f t="shared" si="14"/>
        <v>нд</v>
      </c>
    </row>
    <row r="49" spans="1:2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4" t="str">
        <f t="shared" si="13"/>
        <v>нд</v>
      </c>
      <c r="Y49" s="224" t="str">
        <f t="shared" si="14"/>
        <v>нд</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3"/>
        <v>нд</v>
      </c>
      <c r="Y50" s="224" t="str">
        <f t="shared" si="14"/>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f>SUM(C31:C32)</f>
        <v>2.916666666666667</v>
      </c>
      <c r="D52" s="98">
        <f>SUM(D31:D32)</f>
        <v>3.1029508196721314</v>
      </c>
      <c r="E52" s="98">
        <f>SUM(E31:E32)</f>
        <v>2.916666666666667</v>
      </c>
      <c r="F52" s="98">
        <f>SUM(F31:F32)</f>
        <v>3.1029508196721314</v>
      </c>
      <c r="G52" s="98">
        <v>0</v>
      </c>
      <c r="H52" s="98">
        <f>SUM(H31:H32)</f>
        <v>2.916666666666667</v>
      </c>
      <c r="I52" s="98" t="s">
        <v>289</v>
      </c>
      <c r="J52" s="98">
        <f>SUM(J31:J32)</f>
        <v>0</v>
      </c>
      <c r="K52" s="98" t="s">
        <v>220</v>
      </c>
      <c r="L52" s="98">
        <f>SUM(L31:L32)</f>
        <v>0</v>
      </c>
      <c r="M52" s="98" t="s">
        <v>220</v>
      </c>
      <c r="N52" s="98">
        <f>SUM(N31:N32)</f>
        <v>0</v>
      </c>
      <c r="O52" s="98" t="s">
        <v>220</v>
      </c>
      <c r="P52" s="98">
        <f>SUM(P31:P32)</f>
        <v>0</v>
      </c>
      <c r="Q52" s="98" t="s">
        <v>220</v>
      </c>
      <c r="R52" s="98">
        <f>SUM(R31:R32)</f>
        <v>3.1029508196721314</v>
      </c>
      <c r="S52" s="98" t="s">
        <v>289</v>
      </c>
      <c r="T52" s="98">
        <f>SUM(T31:T32)</f>
        <v>0</v>
      </c>
      <c r="U52" s="98" t="s">
        <v>220</v>
      </c>
      <c r="V52" s="98">
        <f>SUM(V31:V32)</f>
        <v>0</v>
      </c>
      <c r="W52" s="98" t="s">
        <v>220</v>
      </c>
      <c r="X52" s="98">
        <f t="shared" ref="X52:X64" si="15">IF(SUM(H52,L52,P52,T52)=0,"нд",SUM(H52,L52,P52,T52))</f>
        <v>2.916666666666667</v>
      </c>
      <c r="Y52" s="98">
        <f>IF(SUM(J52,N52,R52,V52)=0,"нд",SUM(J52,N52,R52,V52))</f>
        <v>3.1029508196721314</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5"/>
        <v>нд</v>
      </c>
      <c r="Y53" s="224" t="str">
        <f t="shared" ref="Y53:Y56" si="16">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5"/>
        <v>нд</v>
      </c>
      <c r="Y54" s="224" t="str">
        <f t="shared" si="16"/>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5"/>
        <v>нд</v>
      </c>
      <c r="Y55" s="224" t="str">
        <f t="shared" si="16"/>
        <v>нд</v>
      </c>
    </row>
    <row r="56" spans="1:25">
      <c r="A56" s="125" t="s">
        <v>80</v>
      </c>
      <c r="B56" s="31" t="s">
        <v>74</v>
      </c>
      <c r="C56" s="98">
        <v>0</v>
      </c>
      <c r="D56" s="98">
        <v>0</v>
      </c>
      <c r="E56" s="98">
        <v>0</v>
      </c>
      <c r="F56" s="98">
        <v>0</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v>
      </c>
      <c r="W56" s="98" t="s">
        <v>220</v>
      </c>
      <c r="X56" s="224" t="str">
        <f t="shared" si="15"/>
        <v>нд</v>
      </c>
      <c r="Y56" s="224" t="str">
        <f t="shared" si="16"/>
        <v>нд</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5"/>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5"/>
        <v>нд</v>
      </c>
      <c r="Y58" s="124" t="str">
        <f t="shared" ref="Y58:Y64" si="17">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5"/>
        <v>нд</v>
      </c>
      <c r="Y59" s="124" t="str">
        <f t="shared" si="17"/>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5"/>
        <v>нд</v>
      </c>
      <c r="Y60" s="224" t="str">
        <f t="shared" si="17"/>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5"/>
        <v>нд</v>
      </c>
      <c r="Y61" s="224" t="str">
        <f t="shared" si="17"/>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5"/>
        <v>нд</v>
      </c>
      <c r="Y62" s="224" t="str">
        <f t="shared" si="17"/>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5"/>
        <v>нд</v>
      </c>
      <c r="Y63" s="224" t="str">
        <f t="shared" si="17"/>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4" t="str">
        <f t="shared" si="15"/>
        <v>нд</v>
      </c>
      <c r="Y64" s="224" t="str">
        <f t="shared" si="17"/>
        <v>нд</v>
      </c>
    </row>
    <row r="65" spans="1:25">
      <c r="A65" s="30"/>
      <c r="B65" s="25"/>
      <c r="C65" s="25"/>
      <c r="D65" s="25"/>
      <c r="E65" s="25"/>
      <c r="F65" s="25"/>
      <c r="G65" s="25"/>
      <c r="H65" s="25"/>
      <c r="I65" s="25"/>
      <c r="J65" s="25"/>
      <c r="K65" s="25"/>
      <c r="L65" s="30"/>
      <c r="M65" s="30"/>
    </row>
    <row r="66" spans="1:25" ht="54" customHeight="1">
      <c r="B66" s="320"/>
      <c r="C66" s="320"/>
      <c r="D66" s="320"/>
      <c r="E66" s="320"/>
      <c r="F66" s="320"/>
      <c r="G66" s="320"/>
      <c r="H66" s="320"/>
      <c r="I66" s="320"/>
      <c r="J66" s="27"/>
      <c r="K66" s="27"/>
      <c r="L66" s="29"/>
      <c r="M66" s="29"/>
      <c r="N66" s="29"/>
      <c r="O66" s="29"/>
      <c r="P66" s="29"/>
      <c r="Q66" s="29"/>
      <c r="R66" s="29"/>
      <c r="S66" s="29"/>
      <c r="T66" s="29"/>
      <c r="U66" s="29"/>
      <c r="V66" s="29"/>
      <c r="W66" s="29"/>
      <c r="X66" s="29"/>
      <c r="Y66" s="29"/>
    </row>
    <row r="68" spans="1:25" ht="50.25" customHeight="1">
      <c r="B68" s="320"/>
      <c r="C68" s="320"/>
      <c r="D68" s="320"/>
      <c r="E68" s="320"/>
      <c r="F68" s="320"/>
      <c r="G68" s="320"/>
      <c r="H68" s="320"/>
      <c r="I68" s="320"/>
      <c r="J68" s="27"/>
      <c r="K68" s="27"/>
    </row>
    <row r="70" spans="1:25" ht="36.75" customHeight="1">
      <c r="B70" s="320"/>
      <c r="C70" s="320"/>
      <c r="D70" s="320"/>
      <c r="E70" s="320"/>
      <c r="F70" s="320"/>
      <c r="G70" s="320"/>
      <c r="H70" s="320"/>
      <c r="I70" s="320"/>
      <c r="J70" s="27"/>
      <c r="K70" s="27"/>
    </row>
    <row r="71" spans="1:25">
      <c r="N71" s="28"/>
    </row>
    <row r="72" spans="1:25" ht="51" customHeight="1">
      <c r="B72" s="320"/>
      <c r="C72" s="320"/>
      <c r="D72" s="320"/>
      <c r="E72" s="320"/>
      <c r="F72" s="320"/>
      <c r="G72" s="320"/>
      <c r="H72" s="320"/>
      <c r="I72" s="320"/>
      <c r="J72" s="27"/>
      <c r="K72" s="27"/>
      <c r="N72" s="28"/>
    </row>
    <row r="73" spans="1:25" ht="32.25" customHeight="1">
      <c r="B73" s="320"/>
      <c r="C73" s="320"/>
      <c r="D73" s="320"/>
      <c r="E73" s="320"/>
      <c r="F73" s="320"/>
      <c r="G73" s="320"/>
      <c r="H73" s="320"/>
      <c r="I73" s="320"/>
      <c r="J73" s="27"/>
      <c r="K73" s="27"/>
    </row>
    <row r="74" spans="1:25" ht="51.75" customHeight="1">
      <c r="B74" s="320"/>
      <c r="C74" s="320"/>
      <c r="D74" s="320"/>
      <c r="E74" s="320"/>
      <c r="F74" s="320"/>
      <c r="G74" s="320"/>
      <c r="H74" s="320"/>
      <c r="I74" s="320"/>
      <c r="J74" s="27"/>
      <c r="K74" s="27"/>
    </row>
    <row r="75" spans="1:25" ht="21.75" customHeight="1">
      <c r="B75" s="321"/>
      <c r="C75" s="321"/>
      <c r="D75" s="321"/>
      <c r="E75" s="321"/>
      <c r="F75" s="321"/>
      <c r="G75" s="321"/>
      <c r="H75" s="321"/>
      <c r="I75" s="321"/>
      <c r="J75" s="26"/>
      <c r="K75" s="26"/>
    </row>
    <row r="76" spans="1:25" ht="23.25" customHeight="1"/>
    <row r="77" spans="1:25" ht="18.75" customHeight="1">
      <c r="B77" s="319"/>
      <c r="C77" s="319"/>
      <c r="D77" s="319"/>
      <c r="E77" s="319"/>
      <c r="F77" s="319"/>
      <c r="G77" s="319"/>
      <c r="H77" s="319"/>
      <c r="I77" s="319"/>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6" t="str">
        <f>T1Year</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57" t="s">
        <v>4</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s="14" customFormat="1">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s="14" customFormat="1" ht="15.75">
      <c r="A12" s="265" t="str">
        <f>T1Code</f>
        <v>ЭN232707_05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57" t="s">
        <v>3</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s="14" customFormat="1" ht="15.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4" customFormat="1" ht="15.75">
      <c r="A15" s="265" t="str">
        <f>T1Titul</f>
        <v>Цифровизация сетей, г. Камешково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57" t="s">
        <v>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s="14" customFormat="1">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14" customFormat="1">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14" customFormat="1">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4" customFormat="1">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37" t="s">
        <v>48</v>
      </c>
      <c r="B22" s="346" t="s">
        <v>20</v>
      </c>
      <c r="C22" s="337" t="s">
        <v>47</v>
      </c>
      <c r="D22" s="337" t="s">
        <v>46</v>
      </c>
      <c r="E22" s="349" t="s">
        <v>214</v>
      </c>
      <c r="F22" s="350"/>
      <c r="G22" s="350"/>
      <c r="H22" s="350"/>
      <c r="I22" s="350"/>
      <c r="J22" s="350"/>
      <c r="K22" s="350"/>
      <c r="L22" s="351"/>
      <c r="M22" s="337" t="s">
        <v>45</v>
      </c>
      <c r="N22" s="337" t="s">
        <v>44</v>
      </c>
      <c r="O22" s="337" t="s">
        <v>43</v>
      </c>
      <c r="P22" s="332" t="s">
        <v>164</v>
      </c>
      <c r="Q22" s="332" t="s">
        <v>42</v>
      </c>
      <c r="R22" s="332" t="s">
        <v>41</v>
      </c>
      <c r="S22" s="332" t="s">
        <v>40</v>
      </c>
      <c r="T22" s="332"/>
      <c r="U22" s="352" t="s">
        <v>39</v>
      </c>
      <c r="V22" s="352" t="s">
        <v>38</v>
      </c>
      <c r="W22" s="332" t="s">
        <v>37</v>
      </c>
      <c r="X22" s="332" t="s">
        <v>36</v>
      </c>
      <c r="Y22" s="332" t="s">
        <v>35</v>
      </c>
      <c r="Z22" s="339"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40" t="s">
        <v>21</v>
      </c>
    </row>
    <row r="23" spans="1:48" s="14" customFormat="1" ht="15.75">
      <c r="A23" s="345"/>
      <c r="B23" s="347"/>
      <c r="C23" s="345"/>
      <c r="D23" s="345"/>
      <c r="E23" s="342" t="s">
        <v>19</v>
      </c>
      <c r="F23" s="333" t="s">
        <v>77</v>
      </c>
      <c r="G23" s="333" t="s">
        <v>76</v>
      </c>
      <c r="H23" s="333" t="s">
        <v>75</v>
      </c>
      <c r="I23" s="335" t="s">
        <v>170</v>
      </c>
      <c r="J23" s="335" t="s">
        <v>171</v>
      </c>
      <c r="K23" s="335" t="s">
        <v>172</v>
      </c>
      <c r="L23" s="333" t="s">
        <v>72</v>
      </c>
      <c r="M23" s="345"/>
      <c r="N23" s="345"/>
      <c r="O23" s="345"/>
      <c r="P23" s="332"/>
      <c r="Q23" s="332"/>
      <c r="R23" s="332"/>
      <c r="S23" s="337" t="s">
        <v>0</v>
      </c>
      <c r="T23" s="337" t="s">
        <v>7</v>
      </c>
      <c r="U23" s="352"/>
      <c r="V23" s="352"/>
      <c r="W23" s="332"/>
      <c r="X23" s="332"/>
      <c r="Y23" s="332"/>
      <c r="Z23" s="332"/>
      <c r="AA23" s="332"/>
      <c r="AB23" s="332"/>
      <c r="AC23" s="332"/>
      <c r="AD23" s="332"/>
      <c r="AE23" s="332"/>
      <c r="AF23" s="332" t="s">
        <v>18</v>
      </c>
      <c r="AG23" s="332"/>
      <c r="AH23" s="332" t="s">
        <v>17</v>
      </c>
      <c r="AI23" s="332"/>
      <c r="AJ23" s="337" t="s">
        <v>16</v>
      </c>
      <c r="AK23" s="337" t="s">
        <v>15</v>
      </c>
      <c r="AL23" s="337" t="s">
        <v>14</v>
      </c>
      <c r="AM23" s="337" t="s">
        <v>13</v>
      </c>
      <c r="AN23" s="337" t="s">
        <v>12</v>
      </c>
      <c r="AO23" s="337" t="s">
        <v>11</v>
      </c>
      <c r="AP23" s="337" t="s">
        <v>10</v>
      </c>
      <c r="AQ23" s="353" t="s">
        <v>7</v>
      </c>
      <c r="AR23" s="332"/>
      <c r="AS23" s="332"/>
      <c r="AT23" s="332"/>
      <c r="AU23" s="332"/>
      <c r="AV23" s="341"/>
    </row>
    <row r="24" spans="1:48" s="14" customFormat="1" ht="47.25">
      <c r="A24" s="338"/>
      <c r="B24" s="348"/>
      <c r="C24" s="338"/>
      <c r="D24" s="338"/>
      <c r="E24" s="343"/>
      <c r="F24" s="334"/>
      <c r="G24" s="334"/>
      <c r="H24" s="334"/>
      <c r="I24" s="336"/>
      <c r="J24" s="336"/>
      <c r="K24" s="336"/>
      <c r="L24" s="334"/>
      <c r="M24" s="338"/>
      <c r="N24" s="338"/>
      <c r="O24" s="338"/>
      <c r="P24" s="332"/>
      <c r="Q24" s="332"/>
      <c r="R24" s="332"/>
      <c r="S24" s="338"/>
      <c r="T24" s="338"/>
      <c r="U24" s="352"/>
      <c r="V24" s="352"/>
      <c r="W24" s="332"/>
      <c r="X24" s="332"/>
      <c r="Y24" s="332"/>
      <c r="Z24" s="332"/>
      <c r="AA24" s="332"/>
      <c r="AB24" s="332"/>
      <c r="AC24" s="332"/>
      <c r="AD24" s="332"/>
      <c r="AE24" s="332"/>
      <c r="AF24" s="42" t="s">
        <v>9</v>
      </c>
      <c r="AG24" s="42" t="s">
        <v>8</v>
      </c>
      <c r="AH24" s="42" t="s">
        <v>0</v>
      </c>
      <c r="AI24" s="42" t="s">
        <v>7</v>
      </c>
      <c r="AJ24" s="338"/>
      <c r="AK24" s="338"/>
      <c r="AL24" s="338"/>
      <c r="AM24" s="338"/>
      <c r="AN24" s="338"/>
      <c r="AO24" s="338"/>
      <c r="AP24" s="338"/>
      <c r="AQ24" s="354"/>
      <c r="AR24" s="332"/>
      <c r="AS24" s="332"/>
      <c r="AT24" s="332"/>
      <c r="AU24" s="332"/>
      <c r="AV24" s="34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4"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71" sqref="B71"/>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ЭN232707_05</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Цифровизация сетей, г. Камешково</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7"/>
    </row>
    <row r="19" spans="1:2">
      <c r="B19" s="38"/>
    </row>
    <row r="20" spans="1:2" ht="16.5" thickBot="1">
      <c r="B20" s="57"/>
    </row>
    <row r="21" spans="1:2" ht="48.75" customHeight="1" thickBot="1">
      <c r="A21" s="58" t="s">
        <v>227</v>
      </c>
      <c r="B21" s="59" t="str">
        <f>T1Titul</f>
        <v>Цифровизация сетей, г. Камешково</v>
      </c>
    </row>
    <row r="22" spans="1:2" ht="16.5" thickBot="1">
      <c r="A22" s="58" t="s">
        <v>228</v>
      </c>
      <c r="B22" s="132" t="s">
        <v>500</v>
      </c>
    </row>
    <row r="23" spans="1:2" ht="16.5" thickBot="1">
      <c r="A23" s="60" t="s">
        <v>229</v>
      </c>
      <c r="B23" s="61" t="s">
        <v>230</v>
      </c>
    </row>
    <row r="24" spans="1:2" ht="16.5" thickBot="1">
      <c r="A24" s="60" t="s">
        <v>231</v>
      </c>
      <c r="B24" s="225" t="s">
        <v>220</v>
      </c>
    </row>
    <row r="25" spans="1:2" ht="16.5" thickBot="1">
      <c r="A25" s="62" t="s">
        <v>232</v>
      </c>
      <c r="B25" s="131">
        <v>2028</v>
      </c>
    </row>
    <row r="26" spans="1:2" ht="16.5" thickBot="1">
      <c r="A26" s="63" t="s">
        <v>233</v>
      </c>
      <c r="B26" s="64" t="s">
        <v>467</v>
      </c>
    </row>
    <row r="27" spans="1:2" ht="23.25" customHeight="1" thickBot="1">
      <c r="A27" s="65" t="s">
        <v>284</v>
      </c>
      <c r="B27" s="131">
        <f>T1C24</f>
        <v>3.7856000000000001</v>
      </c>
    </row>
    <row r="28" spans="1:2" ht="16.5" thickBot="1">
      <c r="A28" s="66" t="s">
        <v>235</v>
      </c>
      <c r="B28" s="133"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